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จากหัวหน้าน้อย สสจ.บุรีรัมย์\"/>
    </mc:Choice>
  </mc:AlternateContent>
  <xr:revisionPtr revIDLastSave="0" documentId="13_ncr:1_{E04339E4-EF36-4A68-B544-1998F2515E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แผนรับ-จ่ายรพ.สต. ปี 65" sheetId="6" r:id="rId1"/>
  </sheets>
  <definedNames>
    <definedName name="_xlnm.Print_Area" localSheetId="0">'แผนรับ-จ่ายรพ.สต. ปี 65'!$A$1:$D$137</definedName>
    <definedName name="_xlnm.Print_Titles" localSheetId="0">'แผนรับ-จ่ายรพ.สต. ปี 65'!$A:$A,'แผนรับ-จ่ายรพ.สต. ปี 65'!$1:$4</definedName>
    <definedName name="SAPBEXsysID" hidden="1">"BWP"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5" i="6" l="1"/>
  <c r="D25" i="6"/>
  <c r="B25" i="6"/>
  <c r="C105" i="6" l="1"/>
  <c r="C104" i="6" s="1"/>
  <c r="D105" i="6"/>
  <c r="D104" i="6" s="1"/>
  <c r="B105" i="6"/>
  <c r="B104" i="6" s="1"/>
  <c r="C88" i="6"/>
  <c r="D88" i="6"/>
  <c r="B88" i="6"/>
  <c r="C57" i="6"/>
  <c r="C55" i="6" s="1"/>
  <c r="D57" i="6"/>
  <c r="D55" i="6" s="1"/>
  <c r="B57" i="6"/>
  <c r="B55" i="6" s="1"/>
  <c r="B126" i="6" l="1"/>
  <c r="C126" i="6"/>
  <c r="D126" i="6"/>
  <c r="B116" i="6"/>
  <c r="C116" i="6"/>
  <c r="D116" i="6"/>
  <c r="B113" i="6"/>
  <c r="C113" i="6"/>
  <c r="D113" i="6"/>
  <c r="B92" i="6"/>
  <c r="C92" i="6"/>
  <c r="D92" i="6"/>
  <c r="B82" i="6" l="1"/>
  <c r="C82" i="6"/>
  <c r="D82" i="6"/>
  <c r="B76" i="6"/>
  <c r="C76" i="6"/>
  <c r="D76" i="6"/>
  <c r="B48" i="6"/>
  <c r="C48" i="6"/>
  <c r="D48" i="6"/>
  <c r="B41" i="6"/>
  <c r="C41" i="6"/>
  <c r="D41" i="6"/>
  <c r="B37" i="6"/>
  <c r="C37" i="6"/>
  <c r="D37" i="6"/>
  <c r="B11" i="6"/>
  <c r="B5" i="6" s="1"/>
  <c r="B35" i="6" s="1"/>
  <c r="C11" i="6"/>
  <c r="C5" i="6" s="1"/>
  <c r="C35" i="6" s="1"/>
  <c r="D11" i="6"/>
  <c r="D5" i="6" s="1"/>
  <c r="D35" i="6" s="1"/>
  <c r="D120" i="6" l="1"/>
  <c r="C120" i="6"/>
  <c r="B120" i="6"/>
  <c r="D54" i="6"/>
  <c r="B54" i="6"/>
  <c r="C54" i="6"/>
  <c r="D121" i="6" l="1"/>
  <c r="C121" i="6"/>
  <c r="B121" i="6"/>
  <c r="C124" i="6" l="1"/>
  <c r="C125" i="6" s="1"/>
  <c r="C127" i="6" s="1"/>
  <c r="D124" i="6"/>
  <c r="D125" i="6" s="1"/>
  <c r="D127" i="6" s="1"/>
  <c r="B122" i="6"/>
  <c r="B124" i="6"/>
  <c r="B125" i="6" s="1"/>
  <c r="B127" i="6" s="1"/>
  <c r="D122" i="6"/>
  <c r="C12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</author>
    <author>Sma_tr. New 2009 !!!!</author>
  </authors>
  <commentList>
    <comment ref="A4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ใน Planfin ค่าล่วงเวลาอยู่ในชื่อ เงินเดือนและค่าจ้างประจำ</t>
        </r>
      </text>
    </comment>
    <comment ref="A44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การจ่ายเงินค่าตอบแทน จนท.ที่ปฏิบัติงานในหน่วยบริการในช่วงนอกเวลาราชการและ จนท.ที่ปฏิบัตินอกหน่วยหรือต่างหน่วยทั้งในและนอกเวลาราชการ</t>
        </r>
      </text>
    </comment>
    <comment ref="A11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รวมเงินที่โอนให้ รพ.ต่างหน่วยบริการ</t>
        </r>
      </text>
    </comment>
    <comment ref="A12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จำนวนเงินที่สามารถลงทุน ถ้าตัวเลขสีแดง ไม่ควรผ่านการอนุมัติเนื่องจากไม่เงินเหลือเพื่อการลงทุน</t>
        </r>
      </text>
    </comment>
    <comment ref="A12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ตัวเลขติดลบสีแดง  ต้องนำเสนอ ผู้ตรวจราชการพิจารณาอนุมัติ</t>
        </r>
      </text>
    </comment>
  </commentList>
</comments>
</file>

<file path=xl/sharedStrings.xml><?xml version="1.0" encoding="utf-8"?>
<sst xmlns="http://schemas.openxmlformats.org/spreadsheetml/2006/main" count="161" uniqueCount="150">
  <si>
    <t>รายการ</t>
  </si>
  <si>
    <t>1. รายรับ UC</t>
  </si>
  <si>
    <t xml:space="preserve">         - UC นอก CUP ในจังหวัด</t>
  </si>
  <si>
    <t xml:space="preserve">         - UC นอก CUP นอกจังหวัด</t>
  </si>
  <si>
    <t xml:space="preserve">         -UC ต่างสังกัด สป.</t>
  </si>
  <si>
    <t>2. รายได้ค่ารักษาพยาบาลสิทธิข้าราชการ(เบิกคลัง)</t>
  </si>
  <si>
    <t>รวมรายรับ</t>
  </si>
  <si>
    <t>รายจ่าย</t>
  </si>
  <si>
    <t>1. ค่าจ้างลูกจ้างชั่วคราว</t>
  </si>
  <si>
    <t xml:space="preserve">   1.2  ค่าจ้างเหมาบุคลากร</t>
  </si>
  <si>
    <t xml:space="preserve">   1.3  ค่าจ้างลูกจ้างชั่วคราว</t>
  </si>
  <si>
    <t>2. ค่าตอบแทน</t>
  </si>
  <si>
    <t>3. เงินสมทบประกันสังคมส่วนนายจ้าง</t>
  </si>
  <si>
    <t>4. ค่าใช้จ่ายด้านบุคลากรอื่นๆ(ถ้ามีให้ระบุรายละเอียด)</t>
  </si>
  <si>
    <t xml:space="preserve">     4.1 ค่าตอบแทนแพทย์สาขาส่งเสริมพิเศษ</t>
  </si>
  <si>
    <t xml:space="preserve">     4.4..................................................................</t>
  </si>
  <si>
    <t xml:space="preserve">     4.5..................................................................</t>
  </si>
  <si>
    <t>รวมค่าใช้จ่ายด้านบุคลากร</t>
  </si>
  <si>
    <t>1. ค่าใช้สอย</t>
  </si>
  <si>
    <t xml:space="preserve">   1.1 ค่าใช้จ่ายเดินทางไปราชการ</t>
  </si>
  <si>
    <t xml:space="preserve">   1.2 ค่าใช้จ่ายในการฝึกอบรม</t>
  </si>
  <si>
    <t xml:space="preserve">   1.4 ค่าซ่อมแซมบำรุงรักษาที่ดิน/สิ่งก่อสร้าง</t>
  </si>
  <si>
    <t xml:space="preserve">   1.5 ซ่อมยานพาหนะ</t>
  </si>
  <si>
    <t xml:space="preserve">   1.6 ค่าซ่อมแซมบำรุงรักษาครุภัณฑ์การแพทย์</t>
  </si>
  <si>
    <t xml:space="preserve">   1.7 ค่าซ่อมแซมบำรุงรักษาครุภัณฑ์อื่นๆ (สนง. , ไฟฟ้าและวิทยุ,คอมฯ ,ครุภัณฑ์อื่น)</t>
  </si>
  <si>
    <t xml:space="preserve">   1.8 ค่าจ้างเหมาทำความสะอาด</t>
  </si>
  <si>
    <t xml:space="preserve">   1.9 ค่าจ้างรักษาความปลอดภัย</t>
  </si>
  <si>
    <t xml:space="preserve">   1.10 ค่าจ้างเหมากำจัดขยะ</t>
  </si>
  <si>
    <t xml:space="preserve">   1.11 ค่าจ้างเหมาบำรุงรักษาสวน</t>
  </si>
  <si>
    <t xml:space="preserve">   1.12 จ้างเหมาประกอบอาหารให้ผู้ป่วย</t>
  </si>
  <si>
    <t xml:space="preserve">   1.13 ค่าจ้างตรวจทางห้องปฏิบัติการ</t>
  </si>
  <si>
    <t xml:space="preserve">   1.14 ค่าจ้างตรวจทางห้องปฏิบัติการ(Lab)</t>
  </si>
  <si>
    <t xml:space="preserve">   1.15 ค่าจ้างตรวจทางห้องปฏิบัติการ(X-Ray)</t>
  </si>
  <si>
    <t xml:space="preserve">   1.16 ค่าจ้างเหมาบริการอื่นๆ</t>
  </si>
  <si>
    <t xml:space="preserve">   1.17 ค่าธรรมเนียมธนาคาร</t>
  </si>
  <si>
    <t xml:space="preserve">   1.18 ค่าใช้จ่ายด้านสังคมสงเคราะห์</t>
  </si>
  <si>
    <t>2. ค่าสาธารณูปโภค</t>
  </si>
  <si>
    <t xml:space="preserve">   2.1 ค่าไฟฟ้า</t>
  </si>
  <si>
    <t xml:space="preserve">   2.2 ค่าน้ำประปา</t>
  </si>
  <si>
    <t xml:space="preserve">   2.3 ค่าโทรศัพท์</t>
  </si>
  <si>
    <t xml:space="preserve">   2.4 ค่าบริการสื่อสารและโทรคมนาคม</t>
  </si>
  <si>
    <t xml:space="preserve">   2.5 ค่าไปรษณีย์</t>
  </si>
  <si>
    <t>3. ค่าวัสดุ</t>
  </si>
  <si>
    <t xml:space="preserve">   3.3 ค่าวัสดุการแพทย์  </t>
  </si>
  <si>
    <t xml:space="preserve">   3.6 ค่าวัสดุทันตกรรม</t>
  </si>
  <si>
    <t xml:space="preserve">   3.7 ค่าวัสดุน้ำมันเชื้อเพลิง</t>
  </si>
  <si>
    <t xml:space="preserve">   3.8 ค่าวัสดุอื่นๆ</t>
  </si>
  <si>
    <t>4. ค่ารักษาพยาบาลตามจ่าย</t>
  </si>
  <si>
    <t xml:space="preserve">   - UC นอก CUP ต่างจังหวัด</t>
  </si>
  <si>
    <t xml:space="preserve">   - ค่ารักษาตามจ่ายแรงงานต่างด้าว</t>
  </si>
  <si>
    <t xml:space="preserve">   -ค่ารักษาตามจ่ายต่างสังกัด สป.</t>
  </si>
  <si>
    <t xml:space="preserve">  -บุคคลที่มีปัญหาสถานะและสิทธิ</t>
  </si>
  <si>
    <t>5. รายจ่ายงบลงทุน(ค่าครุภัณฑ์/สิ่งก่อสร้าง)</t>
  </si>
  <si>
    <t>รวมค่าใช้จ่ายจากการดำเนินงาน</t>
  </si>
  <si>
    <t>รวมรายจ่าย</t>
  </si>
  <si>
    <t>สรุปรายรับ สูง (ต่ำ) กว่ารายจ่าย</t>
  </si>
  <si>
    <t xml:space="preserve">                      เงินคงเหลือ</t>
  </si>
  <si>
    <t xml:space="preserve">                      เจ้าหนี้การค้า</t>
  </si>
  <si>
    <t xml:space="preserve">                      ค่าใช้จ่ายค้างจ่าย</t>
  </si>
  <si>
    <t xml:space="preserve">                      งบลงทุน UC</t>
  </si>
  <si>
    <t xml:space="preserve">                      รวมหนี้สินที่ต้องจ่าย</t>
  </si>
  <si>
    <t xml:space="preserve">                      ยอดเงินคงเหลือทั้งสิ้น</t>
  </si>
  <si>
    <t>3. รายได้ค่ารักษาพยาบาลสิทธิเบิกจ่ายตรง-กทม.</t>
  </si>
  <si>
    <t>4. รายได้ค่ารักษาพยาบาลสิทธิเบิกจ่ายตรง-อปท.</t>
  </si>
  <si>
    <t>5. รายได้ค่ารักษาพยาบาลสิทธิเบิกต้นสังกัด</t>
  </si>
  <si>
    <t>6. รายได้ค่ารักษาพยาบาลสิทธิกองทุนประกันสังคม</t>
  </si>
  <si>
    <t>7. รายได้ค่ารักษาพยาบาลสิทธิ พ.ร.บ.</t>
  </si>
  <si>
    <t>8. รายได้ค่ารักษาพยาบาลสิทธิแรงงานต่างด้าว</t>
  </si>
  <si>
    <t>9. รายได้ค่ารักษาพยาบาลสิทธิบุคคลที่มีปัญหาสถานะและสิทธิ</t>
  </si>
  <si>
    <t>10. รายได้ค่ารักษาพยาบาลสิทธิเงินชำระเอง</t>
  </si>
  <si>
    <t>12. รายรับอื่นๆ (ระบุประเภท)</t>
  </si>
  <si>
    <t xml:space="preserve">     12.1  ดอกเบี้ยเงินฝากธนาคาร</t>
  </si>
  <si>
    <t xml:space="preserve">     12.3 รายได้ค่าธรรมเนียม UC  (30 บาท)</t>
  </si>
  <si>
    <t xml:space="preserve">      3.8.1 วัสดุสำนักงาน</t>
  </si>
  <si>
    <t xml:space="preserve">   5.2 งบลงทุนเงินบำรุง</t>
  </si>
  <si>
    <t xml:space="preserve">     12.2  รายได้จากการรับบริจาค</t>
  </si>
  <si>
    <t xml:space="preserve">        3.8.2 วัสดุยานพาหนะและขนส่ง</t>
  </si>
  <si>
    <t xml:space="preserve">        3.8.3 วัสดุไฟฟ้าและวิทยุ</t>
  </si>
  <si>
    <t xml:space="preserve">        3.8.4 วัสดุโฆษณาและเผยแพร่</t>
  </si>
  <si>
    <t xml:space="preserve">        3.8.5 วัสดุคอมพิวเตอร์</t>
  </si>
  <si>
    <t xml:space="preserve">        3.8.6 วัสดุงานบ้านงานครัว</t>
  </si>
  <si>
    <t xml:space="preserve">        3.8.7 วัสดุบริโภค</t>
  </si>
  <si>
    <t xml:space="preserve">        3.8.8 วัสดุเครื่องแต่งกาย</t>
  </si>
  <si>
    <t xml:space="preserve">        3.8.9 วัสดุก่อสร้าง</t>
  </si>
  <si>
    <t xml:space="preserve">        3.8.10 วัสดุอื่นๆ</t>
  </si>
  <si>
    <t>เงินรับฝาก - ที่รอโอนให้ รพ.สต.</t>
  </si>
  <si>
    <t xml:space="preserve">     4.2  เงินสมทบสำรองเลี้ยงชีพ พกส.</t>
  </si>
  <si>
    <t xml:space="preserve"> EBITDA รายรับหักรายจ่าย (ไม่รวมงบลงทุน)</t>
  </si>
  <si>
    <t>งบลงทุนเปรียบเทียบกับ EBITDA 20%</t>
  </si>
  <si>
    <t>แผนงบลงทุน เงินบำรุง</t>
  </si>
  <si>
    <t>ส่วนต่าง EBITDA 20% - แผนงบลงทุน</t>
  </si>
  <si>
    <t>เงินรับฝากอื่น เพื่อรอจ่าย</t>
  </si>
  <si>
    <t xml:space="preserve">11. รายรับเงินอุดหนุนจาก อปท. </t>
  </si>
  <si>
    <t xml:space="preserve">   3.2 ค่าวัสดุเภสัชกรรม</t>
  </si>
  <si>
    <t xml:space="preserve">   3.5 ค่าวัสดุเอ๊กซเรย์ (X-Ray)</t>
  </si>
  <si>
    <t xml:space="preserve">   3.4 ค่าวัสดุวิทยาศาสตร์การแพทย์ (Lab)</t>
  </si>
  <si>
    <t xml:space="preserve">       1.2.1 ค่าใช้จ่ายฝึกอบรม (กรณีหน่วยงานเป็นผู้จัด)</t>
  </si>
  <si>
    <t xml:space="preserve">       1.2.2 ค่าใช้จ่ายฝึกอบรม (กรณีหน่วยงานอื่นเป็นผู้จัด)</t>
  </si>
  <si>
    <t xml:space="preserve">   1.3 โครงการ P&amp;P</t>
  </si>
  <si>
    <t xml:space="preserve">        3.6.1 ค่าวัสดุทันตกรรม</t>
  </si>
  <si>
    <t xml:space="preserve">        3.6.2 ค่าจ้าง Lab ฟันปลอม</t>
  </si>
  <si>
    <t xml:space="preserve">        4.1.1 ตามจ่าย UC นอก CUP ในจังหวัด (ค่ารักษาจริง)</t>
  </si>
  <si>
    <r>
      <t xml:space="preserve">  </t>
    </r>
    <r>
      <rPr>
        <b/>
        <u/>
        <sz val="14"/>
        <rFont val="TH SarabunPSK"/>
        <family val="2"/>
      </rPr>
      <t>บวก</t>
    </r>
    <r>
      <rPr>
        <b/>
        <sz val="14"/>
        <rFont val="TH SarabunPSK"/>
        <family val="2"/>
      </rPr>
      <t xml:space="preserve"> ส่วนต่างที่สูงกว่าค่ารักษา (กรณีที่ขาดทุนจากตามจ่าย)</t>
    </r>
  </si>
  <si>
    <r>
      <t xml:space="preserve">  </t>
    </r>
    <r>
      <rPr>
        <b/>
        <u/>
        <sz val="14"/>
        <rFont val="TH SarabunPSK"/>
        <family val="2"/>
      </rPr>
      <t>หัก</t>
    </r>
    <r>
      <rPr>
        <b/>
        <sz val="14"/>
        <rFont val="TH SarabunPSK"/>
        <family val="2"/>
      </rPr>
      <t xml:space="preserve"> ส่วนต่างที่ต่ำกว่าค่ารักษา (กรณีได้กำไรจากตามจ่าย)</t>
    </r>
  </si>
  <si>
    <t>กรอกยอดเงินด้วยยอดค่าใช้จ่ายจริงตามข้อมูลเจ้าหนี้ตามจ่าย</t>
  </si>
  <si>
    <r>
      <t xml:space="preserve">  </t>
    </r>
    <r>
      <rPr>
        <sz val="14"/>
        <rFont val="TH SarabunPSK"/>
        <family val="2"/>
      </rPr>
      <t xml:space="preserve"> 4.1 ตามจ่าย UC นอก CUP ในจังหวัด (ยอดสุทธิ)</t>
    </r>
  </si>
  <si>
    <t>รพ.สต............................................</t>
  </si>
  <si>
    <t xml:space="preserve">   1.1 รายรับเงิน Fixedcost จาก รพ.</t>
  </si>
  <si>
    <t>ให้กรอกข้อมูลด้วยยอดเงินที่ได้รับจาก รพ.</t>
  </si>
  <si>
    <t xml:space="preserve">   1.8 รายรับจากการตามจ่ายของสถานบริการอื่น (ตามเรียกเก็บจริง)</t>
  </si>
  <si>
    <t>ให้กรอกข้อมูลด้วยจำนวนเงินที่คาดว่าจะได้รับ</t>
  </si>
  <si>
    <t xml:space="preserve">     12.4  รายได้ EMS</t>
  </si>
  <si>
    <t xml:space="preserve">     12.5  รายได้ค่าธรรมเนียมอื่น ๆ</t>
  </si>
  <si>
    <t xml:space="preserve">     12.6  รายได้ค่าบริหารจัดการประกันสังคม</t>
  </si>
  <si>
    <t xml:space="preserve">     12.7  รายได้เงิน นอกงบประมาณรับโอนจาก รพ./รพ.สต.</t>
  </si>
  <si>
    <t xml:space="preserve">     12.8  รายได้ค่าวัสดุรับโอนจาก รพ. (นอกเหนือจากงบ UC)</t>
  </si>
  <si>
    <t xml:space="preserve">     12.9  รายรับอื่นๆ</t>
  </si>
  <si>
    <t>เช่นกรณี ขอรับเงินสนับสนุนเงินต่างหน่วยบริการ</t>
  </si>
  <si>
    <t xml:space="preserve">   2.2 ค่าเบี้ยเลี้ยงเหมาจ่าย (ฉ.11)</t>
  </si>
  <si>
    <t xml:space="preserve">   2.3 ค่าตอบแทนในการปฏิบัติงานของเจ้าหน้าที่   (บริการ)</t>
  </si>
  <si>
    <t xml:space="preserve">   2.4 ค่าตอบแทน (พ.ต.ส.- เงินนอกงบประมาณ)</t>
  </si>
  <si>
    <t xml:space="preserve">   2.5 ค่าตอบแทนอื่นๆ(ถ้ามีให้ระบุรายละเอียด)</t>
  </si>
  <si>
    <t>6. รายจ่ายอื่นๆ (ระบุประเภท)</t>
  </si>
  <si>
    <t xml:space="preserve">    6.1 ค่าเบี้ยประกันภัย</t>
  </si>
  <si>
    <t xml:space="preserve">    6.2 ค่าใช้จ่าย ที่โอนให้ หน่วยงานอื่น</t>
  </si>
  <si>
    <t xml:space="preserve">    6.3 ค่าใช้จ่ายลักษณะอื่นๆ</t>
  </si>
  <si>
    <t>โรงพยาบาลส่งเสริมสุขภาพตำบล................... อำเภอ...................</t>
  </si>
  <si>
    <t>แผนปี 65</t>
  </si>
  <si>
    <t>รับจ่ายจริงปี 65</t>
  </si>
  <si>
    <t>แผนปี 66</t>
  </si>
  <si>
    <t>หมายเหตุ</t>
  </si>
  <si>
    <t xml:space="preserve">   1.2  รายรับตามผลงาน QOF จาก รพ.</t>
  </si>
  <si>
    <t xml:space="preserve">   1.3.  รายรับงบแพทย์แผนไทย จาก รพ.</t>
  </si>
  <si>
    <t xml:space="preserve">   1.4  รายรับเงินจาก สปสช.งบอื่น ๆ ที่ได้รับจาก รพ.</t>
  </si>
  <si>
    <r>
      <t xml:space="preserve">   </t>
    </r>
    <r>
      <rPr>
        <sz val="14"/>
        <rFont val="TH SarabunPSK"/>
        <family val="2"/>
      </rPr>
      <t>1.5 รายได้กองทุน UC -สนับสนุนยาและอื่นๆ ที่ได้รับจาก สปสช.</t>
    </r>
  </si>
  <si>
    <t>สำหรับ รพ.สต. ตัวเลขมาจากยอดการจัดซื้อ</t>
  </si>
  <si>
    <t>สถานะเงินบำรุง ณ  30   กันยายน  2565</t>
  </si>
  <si>
    <t>แผนประมาณการรายรับ-รายจ่ายเงินบำรุง ปีงบประมาณ 2566</t>
  </si>
  <si>
    <t>เช่น ขอเงิน ฉ11 จากแม่ข่าย</t>
  </si>
  <si>
    <t>ทำสัญญาจ้างเหมา</t>
  </si>
  <si>
    <r>
      <t xml:space="preserve">   1.1  ค่าจ้างพนักงานกระทรวงสาธารณสุข  </t>
    </r>
    <r>
      <rPr>
        <b/>
        <sz val="14"/>
        <color rgb="FFFF0000"/>
        <rFont val="TH SarabunPSK"/>
        <family val="2"/>
      </rPr>
      <t>พกส</t>
    </r>
  </si>
  <si>
    <r>
      <t xml:space="preserve">   2.1 ค่าล่วงเวลา  </t>
    </r>
    <r>
      <rPr>
        <b/>
        <sz val="14"/>
        <color rgb="FFFF0000"/>
        <rFont val="TH SarabunPSK"/>
        <family val="2"/>
      </rPr>
      <t xml:space="preserve"> โอที</t>
    </r>
  </si>
  <si>
    <t>เงินเพิ่มพิเศษ 7 เดือน  เงินโควิด</t>
  </si>
  <si>
    <t xml:space="preserve">     4.3..........กองทุนทดแทนประกันสังคม ................</t>
  </si>
  <si>
    <t>พกส  ปีละ 1 ครั้ง</t>
  </si>
  <si>
    <t xml:space="preserve">   3.1 ค่ายา  </t>
  </si>
  <si>
    <r>
      <t xml:space="preserve">   3.9 ค่าครุภัณฑ์ต่ำกว่าเกณฑ์   </t>
    </r>
    <r>
      <rPr>
        <sz val="14"/>
        <color rgb="FFFF0000"/>
        <rFont val="TH SarabunPSK"/>
        <family val="2"/>
      </rPr>
      <t>ไม่ถึง 10,000 บาท</t>
    </r>
  </si>
  <si>
    <r>
      <t xml:space="preserve">   5.1 งบลงทุน UC    </t>
    </r>
    <r>
      <rPr>
        <sz val="14"/>
        <color rgb="FFFF0000"/>
        <rFont val="TH SarabunPSK"/>
        <family val="2"/>
      </rPr>
      <t>(งบค่าเสื่อม ที่ให้รพ.สต.ซื้อเอง)</t>
    </r>
  </si>
  <si>
    <t>ต้องตรงกับ 1.4</t>
  </si>
  <si>
    <t>จากงบค่าเสื่อม   รายได้กองทุนงบลงทุน UC ต้องเท่ากับ5.1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</si>
</sst>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[$-D00041E]0.#"/>
    <numFmt numFmtId="166" formatCode="0.000"/>
  </numFmts>
  <fonts count="64"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20"/>
      <name val="TH SarabunPSK"/>
      <family val="2"/>
    </font>
    <font>
      <b/>
      <sz val="12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sz val="10"/>
      <color theme="1"/>
      <name val="Tahoma"/>
      <family val="2"/>
    </font>
    <font>
      <b/>
      <sz val="10"/>
      <color indexed="64"/>
      <name val="Arial"/>
      <family val="2"/>
    </font>
    <font>
      <sz val="10"/>
      <color indexed="8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4"/>
      <name val="Arial"/>
      <family val="2"/>
    </font>
    <font>
      <sz val="12"/>
      <color indexed="8"/>
      <name val="Verdana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0"/>
      <color theme="1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b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FF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</borders>
  <cellStyleXfs count="299">
    <xf numFmtId="0" fontId="0" fillId="0" borderId="0"/>
    <xf numFmtId="164" fontId="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65" fontId="13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65" fontId="13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65" fontId="13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65" fontId="13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65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65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65" fontId="13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65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65" fontId="13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65" fontId="13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65" fontId="13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65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165" fontId="15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65" fontId="15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165" fontId="15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165" fontId="15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165" fontId="15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165" fontId="15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165" fontId="15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165" fontId="15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165" fontId="15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165" fontId="15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165" fontId="15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165" fontId="15" fillId="21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65" fontId="17" fillId="5" borderId="0" applyNumberFormat="0" applyBorder="0" applyAlignment="0" applyProtection="0"/>
    <xf numFmtId="0" fontId="18" fillId="22" borderId="17" applyNumberFormat="0" applyAlignment="0" applyProtection="0"/>
    <xf numFmtId="0" fontId="18" fillId="22" borderId="17" applyNumberFormat="0" applyAlignment="0" applyProtection="0"/>
    <xf numFmtId="165" fontId="19" fillId="22" borderId="17" applyNumberFormat="0" applyAlignment="0" applyProtection="0"/>
    <xf numFmtId="0" fontId="20" fillId="23" borderId="18" applyNumberFormat="0" applyAlignment="0" applyProtection="0"/>
    <xf numFmtId="0" fontId="20" fillId="23" borderId="18" applyNumberFormat="0" applyAlignment="0" applyProtection="0"/>
    <xf numFmtId="165" fontId="21" fillId="23" borderId="18" applyNumberFormat="0" applyAlignment="0" applyProtection="0"/>
    <xf numFmtId="164" fontId="1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5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165" fontId="30" fillId="6" borderId="0" applyNumberFormat="0" applyBorder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165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165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165" fontId="36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5" fontId="36" fillId="0" borderId="0" applyNumberFormat="0" applyFill="0" applyBorder="0" applyAlignment="0" applyProtection="0"/>
    <xf numFmtId="0" fontId="37" fillId="9" borderId="17" applyNumberFormat="0" applyAlignment="0" applyProtection="0"/>
    <xf numFmtId="0" fontId="37" fillId="9" borderId="17" applyNumberFormat="0" applyAlignment="0" applyProtection="0"/>
    <xf numFmtId="165" fontId="38" fillId="9" borderId="17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165" fontId="40" fillId="0" borderId="22" applyNumberFormat="0" applyFill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5" fontId="42" fillId="24" borderId="0" applyNumberFormat="0" applyBorder="0" applyAlignment="0" applyProtection="0"/>
    <xf numFmtId="0" fontId="43" fillId="0" borderId="0"/>
    <xf numFmtId="0" fontId="43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4" fillId="0" borderId="0" applyNumberFormat="0" applyFill="0" applyBorder="0" applyProtection="0">
      <alignment vertical="top"/>
    </xf>
    <xf numFmtId="0" fontId="22" fillId="0" borderId="0"/>
    <xf numFmtId="0" fontId="22" fillId="0" borderId="0"/>
    <xf numFmtId="0" fontId="22" fillId="0" borderId="0"/>
    <xf numFmtId="0" fontId="43" fillId="0" borderId="0"/>
    <xf numFmtId="0" fontId="1" fillId="0" borderId="0"/>
    <xf numFmtId="0" fontId="24" fillId="0" borderId="0"/>
    <xf numFmtId="0" fontId="45" fillId="0" borderId="0"/>
    <xf numFmtId="165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 applyNumberFormat="0" applyFill="0" applyBorder="0" applyProtection="0">
      <alignment vertical="top"/>
    </xf>
    <xf numFmtId="0" fontId="1" fillId="0" borderId="0"/>
    <xf numFmtId="0" fontId="22" fillId="0" borderId="0"/>
    <xf numFmtId="0" fontId="12" fillId="0" borderId="0" applyFill="0" applyProtection="0"/>
    <xf numFmtId="0" fontId="23" fillId="0" borderId="0"/>
    <xf numFmtId="165" fontId="47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43" fillId="0" borderId="0"/>
    <xf numFmtId="0" fontId="22" fillId="25" borderId="23" applyNumberFormat="0" applyFont="0" applyAlignment="0" applyProtection="0"/>
    <xf numFmtId="0" fontId="22" fillId="25" borderId="23" applyNumberFormat="0" applyFont="0" applyAlignment="0" applyProtection="0"/>
    <xf numFmtId="165" fontId="12" fillId="25" borderId="23" applyNumberFormat="0" applyFont="0" applyAlignment="0" applyProtection="0"/>
    <xf numFmtId="0" fontId="48" fillId="22" borderId="24" applyNumberFormat="0" applyAlignment="0" applyProtection="0"/>
    <xf numFmtId="0" fontId="48" fillId="22" borderId="24" applyNumberFormat="0" applyAlignment="0" applyProtection="0"/>
    <xf numFmtId="165" fontId="49" fillId="22" borderId="24" applyNumberFormat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165" fontId="54" fillId="0" borderId="25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57" fillId="0" borderId="0"/>
    <xf numFmtId="0" fontId="24" fillId="0" borderId="0"/>
    <xf numFmtId="0" fontId="24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</cellStyleXfs>
  <cellXfs count="96">
    <xf numFmtId="0" fontId="0" fillId="0" borderId="0" xfId="0"/>
    <xf numFmtId="40" fontId="5" fillId="0" borderId="0" xfId="0" applyNumberFormat="1" applyFont="1" applyFill="1" applyBorder="1" applyAlignment="1" applyProtection="1">
      <alignment horizontal="center" vertical="top"/>
      <protection locked="0"/>
    </xf>
    <xf numFmtId="40" fontId="6" fillId="0" borderId="0" xfId="0" applyNumberFormat="1" applyFont="1" applyFill="1" applyAlignment="1">
      <alignment vertical="top"/>
    </xf>
    <xf numFmtId="40" fontId="7" fillId="2" borderId="7" xfId="0" applyNumberFormat="1" applyFont="1" applyFill="1" applyBorder="1" applyAlignment="1" applyProtection="1">
      <alignment vertical="top" shrinkToFit="1"/>
      <protection locked="0"/>
    </xf>
    <xf numFmtId="40" fontId="4" fillId="0" borderId="0" xfId="1" applyNumberFormat="1" applyFont="1" applyFill="1" applyBorder="1" applyAlignment="1">
      <alignment horizontal="center" vertical="top"/>
    </xf>
    <xf numFmtId="40" fontId="4" fillId="0" borderId="0" xfId="0" applyNumberFormat="1" applyFont="1" applyFill="1" applyAlignment="1">
      <alignment horizontal="center" vertical="top"/>
    </xf>
    <xf numFmtId="40" fontId="7" fillId="3" borderId="3" xfId="0" applyNumberFormat="1" applyFont="1" applyFill="1" applyBorder="1" applyAlignment="1" applyProtection="1">
      <alignment vertical="top" shrinkToFit="1"/>
      <protection locked="0"/>
    </xf>
    <xf numFmtId="40" fontId="5" fillId="0" borderId="0" xfId="1" applyNumberFormat="1" applyFont="1" applyFill="1" applyBorder="1" applyAlignment="1" applyProtection="1">
      <alignment vertical="top" wrapText="1"/>
    </xf>
    <xf numFmtId="40" fontId="5" fillId="0" borderId="0" xfId="0" applyNumberFormat="1" applyFont="1" applyFill="1" applyAlignment="1">
      <alignment vertical="top"/>
    </xf>
    <xf numFmtId="40" fontId="8" fillId="0" borderId="4" xfId="1" applyNumberFormat="1" applyFont="1" applyFill="1" applyBorder="1" applyAlignment="1">
      <alignment vertical="center" shrinkToFit="1"/>
    </xf>
    <xf numFmtId="40" fontId="5" fillId="0" borderId="0" xfId="1" applyNumberFormat="1" applyFont="1" applyFill="1" applyBorder="1" applyAlignment="1" applyProtection="1">
      <alignment horizontal="center" vertical="top" wrapText="1"/>
    </xf>
    <xf numFmtId="40" fontId="6" fillId="0" borderId="0" xfId="1" applyNumberFormat="1" applyFont="1" applyFill="1" applyBorder="1" applyAlignment="1" applyProtection="1">
      <alignment horizontal="center" vertical="top" wrapText="1"/>
    </xf>
    <xf numFmtId="40" fontId="5" fillId="0" borderId="0" xfId="1" applyNumberFormat="1" applyFont="1" applyFill="1" applyBorder="1" applyAlignment="1" applyProtection="1">
      <alignment vertical="top" wrapText="1"/>
      <protection locked="0"/>
    </xf>
    <xf numFmtId="40" fontId="6" fillId="0" borderId="0" xfId="1" applyNumberFormat="1" applyFont="1" applyFill="1" applyBorder="1" applyAlignment="1" applyProtection="1">
      <alignment vertical="top" wrapText="1"/>
      <protection locked="0"/>
    </xf>
    <xf numFmtId="40" fontId="7" fillId="0" borderId="5" xfId="1" applyNumberFormat="1" applyFont="1" applyFill="1" applyBorder="1" applyAlignment="1">
      <alignment horizontal="left" vertical="center" shrinkToFit="1"/>
    </xf>
    <xf numFmtId="40" fontId="8" fillId="0" borderId="3" xfId="0" applyNumberFormat="1" applyFont="1" applyFill="1" applyBorder="1" applyAlignment="1" applyProtection="1">
      <alignment vertical="top" shrinkToFit="1"/>
      <protection locked="0"/>
    </xf>
    <xf numFmtId="40" fontId="5" fillId="0" borderId="0" xfId="1" applyNumberFormat="1" applyFont="1" applyFill="1" applyBorder="1" applyAlignment="1" applyProtection="1">
      <alignment vertical="top"/>
      <protection locked="0"/>
    </xf>
    <xf numFmtId="40" fontId="6" fillId="0" borderId="5" xfId="0" applyNumberFormat="1" applyFont="1" applyFill="1" applyBorder="1" applyAlignment="1">
      <alignment vertical="top"/>
    </xf>
    <xf numFmtId="40" fontId="6" fillId="0" borderId="0" xfId="0" applyNumberFormat="1" applyFont="1" applyFill="1" applyBorder="1" applyAlignment="1">
      <alignment vertical="top"/>
    </xf>
    <xf numFmtId="40" fontId="7" fillId="0" borderId="3" xfId="0" applyNumberFormat="1" applyFont="1" applyFill="1" applyBorder="1" applyAlignment="1" applyProtection="1">
      <alignment vertical="top" shrinkToFit="1"/>
      <protection locked="0"/>
    </xf>
    <xf numFmtId="40" fontId="5" fillId="0" borderId="0" xfId="1" applyNumberFormat="1" applyFont="1" applyFill="1" applyBorder="1" applyAlignment="1" applyProtection="1">
      <alignment horizontal="center" vertical="top" wrapText="1"/>
      <protection locked="0"/>
    </xf>
    <xf numFmtId="40" fontId="8" fillId="0" borderId="3" xfId="0" applyNumberFormat="1" applyFont="1" applyFill="1" applyBorder="1" applyAlignment="1">
      <alignment horizontal="left" vertical="top" shrinkToFit="1"/>
    </xf>
    <xf numFmtId="40" fontId="8" fillId="0" borderId="3" xfId="0" applyNumberFormat="1" applyFont="1" applyFill="1" applyBorder="1" applyAlignment="1">
      <alignment vertical="top" shrinkToFit="1"/>
    </xf>
    <xf numFmtId="40" fontId="8" fillId="0" borderId="12" xfId="0" applyNumberFormat="1" applyFont="1" applyFill="1" applyBorder="1" applyAlignment="1">
      <alignment vertical="top" shrinkToFit="1"/>
    </xf>
    <xf numFmtId="40" fontId="7" fillId="26" borderId="13" xfId="0" applyNumberFormat="1" applyFont="1" applyFill="1" applyBorder="1" applyAlignment="1" applyProtection="1">
      <alignment horizontal="center" vertical="top" shrinkToFit="1"/>
      <protection locked="0"/>
    </xf>
    <xf numFmtId="40" fontId="4" fillId="0" borderId="1" xfId="1" applyNumberFormat="1" applyFont="1" applyFill="1" applyBorder="1" applyAlignment="1" applyProtection="1">
      <alignment horizontal="center" vertical="top" wrapText="1"/>
    </xf>
    <xf numFmtId="40" fontId="7" fillId="0" borderId="14" xfId="0" applyNumberFormat="1" applyFont="1" applyFill="1" applyBorder="1" applyAlignment="1" applyProtection="1">
      <alignment vertical="top" shrinkToFit="1"/>
      <protection locked="0"/>
    </xf>
    <xf numFmtId="40" fontId="7" fillId="3" borderId="4" xfId="0" applyNumberFormat="1" applyFont="1" applyFill="1" applyBorder="1" applyAlignment="1" applyProtection="1">
      <alignment vertical="top" shrinkToFit="1"/>
      <protection locked="0"/>
    </xf>
    <xf numFmtId="40" fontId="8" fillId="0" borderId="5" xfId="0" applyNumberFormat="1" applyFont="1" applyFill="1" applyBorder="1" applyAlignment="1" applyProtection="1">
      <alignment vertical="top" shrinkToFit="1"/>
      <protection locked="0"/>
    </xf>
    <xf numFmtId="40" fontId="8" fillId="3" borderId="3" xfId="0" applyNumberFormat="1" applyFont="1" applyFill="1" applyBorder="1" applyAlignment="1" applyProtection="1">
      <alignment vertical="top" shrinkToFit="1"/>
      <protection locked="0"/>
    </xf>
    <xf numFmtId="40" fontId="6" fillId="0" borderId="8" xfId="0" applyNumberFormat="1" applyFont="1" applyFill="1" applyBorder="1" applyAlignment="1">
      <alignment vertical="top"/>
    </xf>
    <xf numFmtId="40" fontId="5" fillId="0" borderId="5" xfId="0" applyNumberFormat="1" applyFont="1" applyFill="1" applyBorder="1" applyAlignment="1">
      <alignment vertical="top"/>
    </xf>
    <xf numFmtId="40" fontId="7" fillId="2" borderId="12" xfId="0" applyNumberFormat="1" applyFont="1" applyFill="1" applyBorder="1" applyAlignment="1" applyProtection="1">
      <alignment vertical="top" shrinkToFit="1"/>
    </xf>
    <xf numFmtId="40" fontId="7" fillId="26" borderId="15" xfId="0" applyNumberFormat="1" applyFont="1" applyFill="1" applyBorder="1" applyAlignment="1" applyProtection="1">
      <alignment vertical="top" shrinkToFit="1"/>
    </xf>
    <xf numFmtId="40" fontId="7" fillId="27" borderId="13" xfId="0" applyNumberFormat="1" applyFont="1" applyFill="1" applyBorder="1" applyAlignment="1" applyProtection="1">
      <alignment vertical="top" shrinkToFit="1"/>
    </xf>
    <xf numFmtId="40" fontId="7" fillId="0" borderId="29" xfId="0" applyNumberFormat="1" applyFont="1" applyFill="1" applyBorder="1" applyAlignment="1" applyProtection="1">
      <alignment vertical="top" shrinkToFit="1"/>
    </xf>
    <xf numFmtId="40" fontId="4" fillId="0" borderId="16" xfId="1" applyNumberFormat="1" applyFont="1" applyFill="1" applyBorder="1" applyAlignment="1" applyProtection="1">
      <alignment vertical="top" wrapText="1"/>
      <protection locked="0"/>
    </xf>
    <xf numFmtId="40" fontId="7" fillId="0" borderId="13" xfId="0" applyNumberFormat="1" applyFont="1" applyFill="1" applyBorder="1" applyAlignment="1" applyProtection="1">
      <alignment vertical="top" shrinkToFit="1"/>
    </xf>
    <xf numFmtId="40" fontId="4" fillId="0" borderId="1" xfId="1" applyNumberFormat="1" applyFont="1" applyFill="1" applyBorder="1" applyAlignment="1" applyProtection="1">
      <alignment vertical="top" wrapText="1"/>
      <protection locked="0"/>
    </xf>
    <xf numFmtId="40" fontId="7" fillId="0" borderId="1" xfId="0" applyNumberFormat="1" applyFont="1" applyFill="1" applyBorder="1" applyAlignment="1" applyProtection="1">
      <alignment vertical="top" shrinkToFit="1"/>
    </xf>
    <xf numFmtId="40" fontId="7" fillId="0" borderId="30" xfId="0" applyNumberFormat="1" applyFont="1" applyFill="1" applyBorder="1" applyAlignment="1" applyProtection="1">
      <alignment vertical="top" shrinkToFit="1"/>
    </xf>
    <xf numFmtId="40" fontId="7" fillId="28" borderId="9" xfId="0" applyNumberFormat="1" applyFont="1" applyFill="1" applyBorder="1" applyAlignment="1" applyProtection="1">
      <alignment horizontal="center" vertical="top" shrinkToFit="1"/>
    </xf>
    <xf numFmtId="40" fontId="4" fillId="28" borderId="1" xfId="0" applyNumberFormat="1" applyFont="1" applyFill="1" applyBorder="1" applyAlignment="1">
      <alignment horizontal="center" vertical="top"/>
    </xf>
    <xf numFmtId="40" fontId="7" fillId="0" borderId="9" xfId="0" applyNumberFormat="1" applyFont="1" applyFill="1" applyBorder="1" applyAlignment="1" applyProtection="1">
      <alignment horizontal="left" vertical="top" shrinkToFit="1"/>
    </xf>
    <xf numFmtId="40" fontId="7" fillId="0" borderId="9" xfId="0" applyNumberFormat="1" applyFont="1" applyFill="1" applyBorder="1" applyAlignment="1" applyProtection="1">
      <alignment horizontal="center" vertical="top" shrinkToFit="1"/>
    </xf>
    <xf numFmtId="40" fontId="7" fillId="0" borderId="10" xfId="0" applyNumberFormat="1" applyFont="1" applyFill="1" applyBorder="1" applyAlignment="1" applyProtection="1">
      <alignment horizontal="left" vertical="top" shrinkToFit="1"/>
    </xf>
    <xf numFmtId="40" fontId="7" fillId="28" borderId="11" xfId="0" applyNumberFormat="1" applyFont="1" applyFill="1" applyBorder="1" applyAlignment="1" applyProtection="1">
      <alignment horizontal="left" vertical="top" shrinkToFit="1"/>
    </xf>
    <xf numFmtId="40" fontId="4" fillId="28" borderId="1" xfId="1" applyNumberFormat="1" applyFont="1" applyFill="1" applyBorder="1" applyAlignment="1" applyProtection="1">
      <alignment horizontal="center" vertical="top" wrapText="1"/>
    </xf>
    <xf numFmtId="40" fontId="9" fillId="0" borderId="0" xfId="0" applyNumberFormat="1" applyFont="1" applyFill="1" applyBorder="1" applyAlignment="1">
      <alignment vertical="top"/>
    </xf>
    <xf numFmtId="40" fontId="8" fillId="0" borderId="0" xfId="0" applyNumberFormat="1" applyFont="1" applyFill="1" applyAlignment="1">
      <alignment vertical="top" shrinkToFit="1"/>
    </xf>
    <xf numFmtId="40" fontId="7" fillId="29" borderId="1" xfId="0" applyNumberFormat="1" applyFont="1" applyFill="1" applyBorder="1" applyAlignment="1" applyProtection="1">
      <alignment vertical="top" shrinkToFit="1"/>
    </xf>
    <xf numFmtId="40" fontId="4" fillId="29" borderId="1" xfId="1" applyNumberFormat="1" applyFont="1" applyFill="1" applyBorder="1" applyAlignment="1" applyProtection="1">
      <alignment vertical="top" wrapText="1"/>
      <protection locked="0"/>
    </xf>
    <xf numFmtId="40" fontId="4" fillId="0" borderId="4" xfId="1" applyNumberFormat="1" applyFont="1" applyFill="1" applyBorder="1" applyAlignment="1" applyProtection="1">
      <alignment vertical="center" wrapText="1"/>
      <protection locked="0"/>
    </xf>
    <xf numFmtId="40" fontId="4" fillId="0" borderId="4" xfId="1" applyNumberFormat="1" applyFont="1" applyFill="1" applyBorder="1" applyAlignment="1" applyProtection="1">
      <alignment horizontal="center" vertical="center" wrapText="1"/>
    </xf>
    <xf numFmtId="40" fontId="4" fillId="3" borderId="4" xfId="1" applyNumberFormat="1" applyFont="1" applyFill="1" applyBorder="1" applyAlignment="1" applyProtection="1">
      <alignment vertical="center" wrapText="1"/>
      <protection locked="0"/>
    </xf>
    <xf numFmtId="40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40" fontId="4" fillId="3" borderId="4" xfId="1" applyNumberFormat="1" applyFont="1" applyFill="1" applyBorder="1" applyAlignment="1" applyProtection="1">
      <alignment vertical="center"/>
      <protection locked="0" hidden="1"/>
    </xf>
    <xf numFmtId="40" fontId="4" fillId="0" borderId="4" xfId="1" applyNumberFormat="1" applyFont="1" applyFill="1" applyBorder="1" applyAlignment="1" applyProtection="1">
      <alignment vertical="center"/>
      <protection locked="0"/>
    </xf>
    <xf numFmtId="40" fontId="4" fillId="3" borderId="4" xfId="1" applyNumberFormat="1" applyFont="1" applyFill="1" applyBorder="1" applyAlignment="1" applyProtection="1">
      <alignment horizontal="center" vertical="center" wrapText="1"/>
    </xf>
    <xf numFmtId="40" fontId="4" fillId="0" borderId="6" xfId="1" applyNumberFormat="1" applyFont="1" applyFill="1" applyBorder="1" applyAlignment="1" applyProtection="1">
      <alignment vertical="center" wrapText="1"/>
      <protection locked="0"/>
    </xf>
    <xf numFmtId="40" fontId="4" fillId="3" borderId="4" xfId="1" applyNumberFormat="1" applyFont="1" applyFill="1" applyBorder="1" applyAlignment="1" applyProtection="1">
      <alignment vertical="center" wrapText="1"/>
    </xf>
    <xf numFmtId="40" fontId="4" fillId="2" borderId="27" xfId="1" applyNumberFormat="1" applyFont="1" applyFill="1" applyBorder="1" applyAlignment="1" applyProtection="1">
      <alignment vertical="center" wrapText="1"/>
    </xf>
    <xf numFmtId="40" fontId="4" fillId="26" borderId="1" xfId="1" applyNumberFormat="1" applyFont="1" applyFill="1" applyBorder="1" applyAlignment="1" applyProtection="1">
      <alignment vertical="center" wrapText="1"/>
      <protection locked="0"/>
    </xf>
    <xf numFmtId="40" fontId="4" fillId="27" borderId="28" xfId="1" applyNumberFormat="1" applyFont="1" applyFill="1" applyBorder="1" applyAlignment="1" applyProtection="1">
      <alignment vertical="center" wrapText="1"/>
      <protection locked="0"/>
    </xf>
    <xf numFmtId="40" fontId="4" fillId="2" borderId="2" xfId="1" applyNumberFormat="1" applyFont="1" applyFill="1" applyBorder="1" applyAlignment="1" applyProtection="1">
      <alignment horizontal="center" vertical="center" wrapText="1"/>
    </xf>
    <xf numFmtId="40" fontId="8" fillId="0" borderId="31" xfId="0" applyNumberFormat="1" applyFont="1" applyFill="1" applyBorder="1" applyAlignment="1">
      <alignment vertical="top" shrinkToFit="1"/>
    </xf>
    <xf numFmtId="40" fontId="4" fillId="0" borderId="27" xfId="1" applyNumberFormat="1" applyFont="1" applyFill="1" applyBorder="1" applyAlignment="1" applyProtection="1">
      <alignment vertical="center" wrapText="1"/>
      <protection locked="0"/>
    </xf>
    <xf numFmtId="40" fontId="4" fillId="26" borderId="28" xfId="1" applyNumberFormat="1" applyFont="1" applyFill="1" applyBorder="1" applyAlignment="1" applyProtection="1">
      <alignment horizontal="center" vertical="center" wrapText="1"/>
    </xf>
    <xf numFmtId="40" fontId="4" fillId="0" borderId="16" xfId="1" applyNumberFormat="1" applyFont="1" applyFill="1" applyBorder="1" applyAlignment="1" applyProtection="1">
      <alignment vertical="center"/>
    </xf>
    <xf numFmtId="40" fontId="4" fillId="3" borderId="4" xfId="1" applyNumberFormat="1" applyFont="1" applyFill="1" applyBorder="1" applyAlignment="1" applyProtection="1">
      <alignment horizontal="center" vertical="center" wrapText="1"/>
      <protection locked="0"/>
    </xf>
    <xf numFmtId="40" fontId="9" fillId="0" borderId="4" xfId="1" applyNumberFormat="1" applyFont="1" applyFill="1" applyBorder="1" applyAlignment="1" applyProtection="1">
      <alignment horizontal="center" vertical="center" wrapText="1"/>
    </xf>
    <xf numFmtId="40" fontId="8" fillId="0" borderId="31" xfId="0" applyNumberFormat="1" applyFont="1" applyFill="1" applyBorder="1" applyAlignment="1" applyProtection="1">
      <alignment vertical="top" shrinkToFit="1"/>
      <protection locked="0"/>
    </xf>
    <xf numFmtId="40" fontId="7" fillId="3" borderId="32" xfId="0" applyNumberFormat="1" applyFont="1" applyFill="1" applyBorder="1" applyAlignment="1" applyProtection="1">
      <alignment vertical="top" shrinkToFit="1"/>
      <protection locked="0"/>
    </xf>
    <xf numFmtId="40" fontId="4" fillId="3" borderId="26" xfId="1" applyNumberFormat="1" applyFont="1" applyFill="1" applyBorder="1" applyAlignment="1" applyProtection="1">
      <alignment vertical="center" wrapText="1"/>
    </xf>
    <xf numFmtId="40" fontId="7" fillId="2" borderId="1" xfId="0" applyNumberFormat="1" applyFont="1" applyFill="1" applyBorder="1" applyAlignment="1" applyProtection="1">
      <alignment horizontal="left" vertical="top" shrinkToFit="1"/>
      <protection locked="0"/>
    </xf>
    <xf numFmtId="40" fontId="4" fillId="2" borderId="1" xfId="1" applyNumberFormat="1" applyFont="1" applyFill="1" applyBorder="1" applyAlignment="1" applyProtection="1">
      <alignment horizontal="center" vertical="center" wrapText="1"/>
    </xf>
    <xf numFmtId="40" fontId="59" fillId="0" borderId="0" xfId="0" applyNumberFormat="1" applyFont="1" applyFill="1" applyBorder="1" applyAlignment="1" applyProtection="1">
      <alignment horizontal="center" vertical="center"/>
      <protection locked="0"/>
    </xf>
    <xf numFmtId="40" fontId="60" fillId="0" borderId="0" xfId="0" applyNumberFormat="1" applyFont="1" applyFill="1" applyAlignment="1">
      <alignment vertical="center"/>
    </xf>
    <xf numFmtId="40" fontId="59" fillId="0" borderId="1" xfId="1" applyNumberFormat="1" applyFont="1" applyFill="1" applyBorder="1" applyAlignment="1">
      <alignment horizontal="center" vertical="center"/>
    </xf>
    <xf numFmtId="40" fontId="4" fillId="28" borderId="4" xfId="1" applyNumberFormat="1" applyFont="1" applyFill="1" applyBorder="1" applyAlignment="1" applyProtection="1">
      <alignment vertical="center" wrapText="1"/>
      <protection locked="0"/>
    </xf>
    <xf numFmtId="40" fontId="8" fillId="28" borderId="3" xfId="0" applyNumberFormat="1" applyFont="1" applyFill="1" applyBorder="1" applyAlignment="1" applyProtection="1">
      <alignment vertical="top" shrinkToFit="1"/>
      <protection locked="0"/>
    </xf>
    <xf numFmtId="40" fontId="5" fillId="0" borderId="8" xfId="0" applyNumberFormat="1" applyFont="1" applyFill="1" applyBorder="1" applyAlignment="1">
      <alignment vertical="top"/>
    </xf>
    <xf numFmtId="40" fontId="5" fillId="0" borderId="0" xfId="1" applyNumberFormat="1" applyFont="1" applyFill="1" applyBorder="1" applyAlignment="1" applyProtection="1">
      <alignment vertical="top" shrinkToFit="1"/>
      <protection locked="0"/>
    </xf>
    <xf numFmtId="40" fontId="5" fillId="30" borderId="0" xfId="1" applyNumberFormat="1" applyFont="1" applyFill="1" applyBorder="1" applyAlignment="1" applyProtection="1">
      <alignment vertical="top" shrinkToFit="1"/>
      <protection locked="0"/>
    </xf>
    <xf numFmtId="40" fontId="4" fillId="2" borderId="4" xfId="1" applyNumberFormat="1" applyFont="1" applyFill="1" applyBorder="1" applyAlignment="1" applyProtection="1">
      <alignment vertical="center" wrapText="1"/>
      <protection locked="0"/>
    </xf>
    <xf numFmtId="40" fontId="5" fillId="2" borderId="0" xfId="1" applyNumberFormat="1" applyFont="1" applyFill="1" applyBorder="1" applyAlignment="1" applyProtection="1">
      <alignment vertical="top"/>
      <protection locked="0"/>
    </xf>
    <xf numFmtId="40" fontId="6" fillId="2" borderId="0" xfId="1" applyNumberFormat="1" applyFont="1" applyFill="1" applyBorder="1" applyAlignment="1" applyProtection="1">
      <alignment vertical="top" wrapText="1"/>
      <protection locked="0"/>
    </xf>
    <xf numFmtId="40" fontId="5" fillId="31" borderId="0" xfId="1" applyNumberFormat="1" applyFont="1" applyFill="1" applyBorder="1" applyAlignment="1" applyProtection="1">
      <alignment vertical="top" wrapText="1"/>
    </xf>
    <xf numFmtId="40" fontId="3" fillId="0" borderId="0" xfId="0" applyNumberFormat="1" applyFont="1" applyFill="1" applyAlignment="1" applyProtection="1">
      <alignment horizontal="center" vertical="top" shrinkToFit="1"/>
      <protection locked="0"/>
    </xf>
    <xf numFmtId="40" fontId="59" fillId="0" borderId="29" xfId="0" applyNumberFormat="1" applyFont="1" applyFill="1" applyBorder="1" applyAlignment="1">
      <alignment horizontal="center" vertical="center" shrinkToFit="1"/>
    </xf>
    <xf numFmtId="40" fontId="59" fillId="0" borderId="30" xfId="0" applyNumberFormat="1" applyFont="1" applyFill="1" applyBorder="1" applyAlignment="1">
      <alignment horizontal="center" vertical="center" shrinkToFit="1"/>
    </xf>
    <xf numFmtId="40" fontId="59" fillId="0" borderId="1" xfId="0" applyNumberFormat="1" applyFont="1" applyFill="1" applyBorder="1" applyAlignment="1" applyProtection="1">
      <alignment horizontal="center" vertical="center" shrinkToFit="1"/>
      <protection locked="0"/>
    </xf>
    <xf numFmtId="40" fontId="3" fillId="0" borderId="30" xfId="0" applyNumberFormat="1" applyFont="1" applyFill="1" applyBorder="1" applyAlignment="1" applyProtection="1">
      <alignment horizontal="center" vertical="top" shrinkToFit="1"/>
      <protection locked="0"/>
    </xf>
    <xf numFmtId="40" fontId="6" fillId="32" borderId="0" xfId="1" applyNumberFormat="1" applyFont="1" applyFill="1" applyBorder="1" applyAlignment="1" applyProtection="1">
      <alignment vertical="top" wrapText="1"/>
      <protection locked="0"/>
    </xf>
    <xf numFmtId="40" fontId="8" fillId="32" borderId="3" xfId="0" applyNumberFormat="1" applyFont="1" applyFill="1" applyBorder="1" applyAlignment="1" applyProtection="1">
      <alignment vertical="top" shrinkToFit="1"/>
      <protection locked="0"/>
    </xf>
    <xf numFmtId="40" fontId="6" fillId="32" borderId="0" xfId="1" applyNumberFormat="1" applyFont="1" applyFill="1" applyBorder="1" applyAlignment="1" applyProtection="1">
      <alignment horizontal="center" vertical="top" wrapText="1"/>
    </xf>
  </cellXfs>
  <cellStyles count="299">
    <cellStyle name="20% - Accent1 2" xfId="2" xr:uid="{00000000-0005-0000-0000-000000000000}"/>
    <cellStyle name="20% - Accent1 3" xfId="3" xr:uid="{00000000-0005-0000-0000-000001000000}"/>
    <cellStyle name="20% - Accent1 4" xfId="4" xr:uid="{00000000-0005-0000-0000-000002000000}"/>
    <cellStyle name="20% - Accent2 2" xfId="5" xr:uid="{00000000-0005-0000-0000-000003000000}"/>
    <cellStyle name="20% - Accent2 3" xfId="6" xr:uid="{00000000-0005-0000-0000-000004000000}"/>
    <cellStyle name="20% - Accent2 4" xfId="7" xr:uid="{00000000-0005-0000-0000-000005000000}"/>
    <cellStyle name="20% - Accent3 2" xfId="8" xr:uid="{00000000-0005-0000-0000-000006000000}"/>
    <cellStyle name="20% - Accent3 3" xfId="9" xr:uid="{00000000-0005-0000-0000-000007000000}"/>
    <cellStyle name="20% - Accent3 4" xfId="10" xr:uid="{00000000-0005-0000-0000-000008000000}"/>
    <cellStyle name="20% - Accent4 2" xfId="11" xr:uid="{00000000-0005-0000-0000-000009000000}"/>
    <cellStyle name="20% - Accent4 3" xfId="12" xr:uid="{00000000-0005-0000-0000-00000A000000}"/>
    <cellStyle name="20% - Accent4 4" xfId="13" xr:uid="{00000000-0005-0000-0000-00000B000000}"/>
    <cellStyle name="20% - Accent5 2" xfId="14" xr:uid="{00000000-0005-0000-0000-00000C000000}"/>
    <cellStyle name="20% - Accent5 3" xfId="15" xr:uid="{00000000-0005-0000-0000-00000D000000}"/>
    <cellStyle name="20% - Accent5 4" xfId="16" xr:uid="{00000000-0005-0000-0000-00000E000000}"/>
    <cellStyle name="20% - Accent6 2" xfId="17" xr:uid="{00000000-0005-0000-0000-00000F000000}"/>
    <cellStyle name="20% - Accent6 3" xfId="18" xr:uid="{00000000-0005-0000-0000-000010000000}"/>
    <cellStyle name="20% - Accent6 4" xfId="19" xr:uid="{00000000-0005-0000-0000-000011000000}"/>
    <cellStyle name="40% - Accent1 2" xfId="20" xr:uid="{00000000-0005-0000-0000-000012000000}"/>
    <cellStyle name="40% - Accent1 3" xfId="21" xr:uid="{00000000-0005-0000-0000-000013000000}"/>
    <cellStyle name="40% - Accent1 4" xfId="22" xr:uid="{00000000-0005-0000-0000-000014000000}"/>
    <cellStyle name="40% - Accent2 2" xfId="23" xr:uid="{00000000-0005-0000-0000-000015000000}"/>
    <cellStyle name="40% - Accent2 3" xfId="24" xr:uid="{00000000-0005-0000-0000-000016000000}"/>
    <cellStyle name="40% - Accent2 4" xfId="25" xr:uid="{00000000-0005-0000-0000-000017000000}"/>
    <cellStyle name="40% - Accent3 2" xfId="26" xr:uid="{00000000-0005-0000-0000-000018000000}"/>
    <cellStyle name="40% - Accent3 3" xfId="27" xr:uid="{00000000-0005-0000-0000-000019000000}"/>
    <cellStyle name="40% - Accent3 4" xfId="28" xr:uid="{00000000-0005-0000-0000-00001A000000}"/>
    <cellStyle name="40% - Accent4 2" xfId="29" xr:uid="{00000000-0005-0000-0000-00001B000000}"/>
    <cellStyle name="40% - Accent4 3" xfId="30" xr:uid="{00000000-0005-0000-0000-00001C000000}"/>
    <cellStyle name="40% - Accent4 4" xfId="31" xr:uid="{00000000-0005-0000-0000-00001D000000}"/>
    <cellStyle name="40% - Accent5 2" xfId="32" xr:uid="{00000000-0005-0000-0000-00001E000000}"/>
    <cellStyle name="40% - Accent5 3" xfId="33" xr:uid="{00000000-0005-0000-0000-00001F000000}"/>
    <cellStyle name="40% - Accent5 4" xfId="34" xr:uid="{00000000-0005-0000-0000-000020000000}"/>
    <cellStyle name="40% - Accent6 2" xfId="35" xr:uid="{00000000-0005-0000-0000-000021000000}"/>
    <cellStyle name="40% - Accent6 3" xfId="36" xr:uid="{00000000-0005-0000-0000-000022000000}"/>
    <cellStyle name="40% - Accent6 4" xfId="37" xr:uid="{00000000-0005-0000-0000-000023000000}"/>
    <cellStyle name="60% - Accent1 2" xfId="38" xr:uid="{00000000-0005-0000-0000-000024000000}"/>
    <cellStyle name="60% - Accent1 3" xfId="39" xr:uid="{00000000-0005-0000-0000-000025000000}"/>
    <cellStyle name="60% - Accent1 4" xfId="40" xr:uid="{00000000-0005-0000-0000-000026000000}"/>
    <cellStyle name="60% - Accent2 2" xfId="41" xr:uid="{00000000-0005-0000-0000-000027000000}"/>
    <cellStyle name="60% - Accent2 3" xfId="42" xr:uid="{00000000-0005-0000-0000-000028000000}"/>
    <cellStyle name="60% - Accent2 4" xfId="43" xr:uid="{00000000-0005-0000-0000-000029000000}"/>
    <cellStyle name="60% - Accent3 2" xfId="44" xr:uid="{00000000-0005-0000-0000-00002A000000}"/>
    <cellStyle name="60% - Accent3 3" xfId="45" xr:uid="{00000000-0005-0000-0000-00002B000000}"/>
    <cellStyle name="60% - Accent3 4" xfId="46" xr:uid="{00000000-0005-0000-0000-00002C000000}"/>
    <cellStyle name="60% - Accent4 2" xfId="47" xr:uid="{00000000-0005-0000-0000-00002D000000}"/>
    <cellStyle name="60% - Accent4 3" xfId="48" xr:uid="{00000000-0005-0000-0000-00002E000000}"/>
    <cellStyle name="60% - Accent4 4" xfId="49" xr:uid="{00000000-0005-0000-0000-00002F000000}"/>
    <cellStyle name="60% - Accent5 2" xfId="50" xr:uid="{00000000-0005-0000-0000-000030000000}"/>
    <cellStyle name="60% - Accent5 3" xfId="51" xr:uid="{00000000-0005-0000-0000-000031000000}"/>
    <cellStyle name="60% - Accent5 4" xfId="52" xr:uid="{00000000-0005-0000-0000-000032000000}"/>
    <cellStyle name="60% - Accent6 2" xfId="53" xr:uid="{00000000-0005-0000-0000-000033000000}"/>
    <cellStyle name="60% - Accent6 3" xfId="54" xr:uid="{00000000-0005-0000-0000-000034000000}"/>
    <cellStyle name="60% - Accent6 4" xfId="55" xr:uid="{00000000-0005-0000-0000-000035000000}"/>
    <cellStyle name="Accent1 2" xfId="56" xr:uid="{00000000-0005-0000-0000-000036000000}"/>
    <cellStyle name="Accent1 3" xfId="57" xr:uid="{00000000-0005-0000-0000-000037000000}"/>
    <cellStyle name="Accent1 4" xfId="58" xr:uid="{00000000-0005-0000-0000-000038000000}"/>
    <cellStyle name="Accent2 2" xfId="59" xr:uid="{00000000-0005-0000-0000-000039000000}"/>
    <cellStyle name="Accent2 3" xfId="60" xr:uid="{00000000-0005-0000-0000-00003A000000}"/>
    <cellStyle name="Accent2 4" xfId="61" xr:uid="{00000000-0005-0000-0000-00003B000000}"/>
    <cellStyle name="Accent3 2" xfId="62" xr:uid="{00000000-0005-0000-0000-00003C000000}"/>
    <cellStyle name="Accent3 3" xfId="63" xr:uid="{00000000-0005-0000-0000-00003D000000}"/>
    <cellStyle name="Accent3 4" xfId="64" xr:uid="{00000000-0005-0000-0000-00003E000000}"/>
    <cellStyle name="Accent4 2" xfId="65" xr:uid="{00000000-0005-0000-0000-00003F000000}"/>
    <cellStyle name="Accent4 3" xfId="66" xr:uid="{00000000-0005-0000-0000-000040000000}"/>
    <cellStyle name="Accent4 4" xfId="67" xr:uid="{00000000-0005-0000-0000-000041000000}"/>
    <cellStyle name="Accent5 2" xfId="68" xr:uid="{00000000-0005-0000-0000-000042000000}"/>
    <cellStyle name="Accent5 3" xfId="69" xr:uid="{00000000-0005-0000-0000-000043000000}"/>
    <cellStyle name="Accent5 4" xfId="70" xr:uid="{00000000-0005-0000-0000-000044000000}"/>
    <cellStyle name="Accent6 2" xfId="71" xr:uid="{00000000-0005-0000-0000-000045000000}"/>
    <cellStyle name="Accent6 3" xfId="72" xr:uid="{00000000-0005-0000-0000-000046000000}"/>
    <cellStyle name="Accent6 4" xfId="73" xr:uid="{00000000-0005-0000-0000-000047000000}"/>
    <cellStyle name="Bad 2" xfId="74" xr:uid="{00000000-0005-0000-0000-000048000000}"/>
    <cellStyle name="Bad 3" xfId="75" xr:uid="{00000000-0005-0000-0000-000049000000}"/>
    <cellStyle name="Bad 4" xfId="76" xr:uid="{00000000-0005-0000-0000-00004A000000}"/>
    <cellStyle name="Calculation 2" xfId="77" xr:uid="{00000000-0005-0000-0000-00004B000000}"/>
    <cellStyle name="Calculation 3" xfId="78" xr:uid="{00000000-0005-0000-0000-00004C000000}"/>
    <cellStyle name="Calculation 4" xfId="79" xr:uid="{00000000-0005-0000-0000-00004D000000}"/>
    <cellStyle name="Check Cell 2" xfId="80" xr:uid="{00000000-0005-0000-0000-00004E000000}"/>
    <cellStyle name="Check Cell 3" xfId="81" xr:uid="{00000000-0005-0000-0000-00004F000000}"/>
    <cellStyle name="Check Cell 4" xfId="82" xr:uid="{00000000-0005-0000-0000-000050000000}"/>
    <cellStyle name="Comma 10" xfId="83" xr:uid="{00000000-0005-0000-0000-000051000000}"/>
    <cellStyle name="Comma 11" xfId="84" xr:uid="{00000000-0005-0000-0000-000052000000}"/>
    <cellStyle name="Comma 12" xfId="85" xr:uid="{00000000-0005-0000-0000-000053000000}"/>
    <cellStyle name="Comma 13" xfId="86" xr:uid="{00000000-0005-0000-0000-000054000000}"/>
    <cellStyle name="Comma 14" xfId="87" xr:uid="{00000000-0005-0000-0000-000055000000}"/>
    <cellStyle name="Comma 15" xfId="88" xr:uid="{00000000-0005-0000-0000-000056000000}"/>
    <cellStyle name="Comma 16" xfId="89" xr:uid="{00000000-0005-0000-0000-000057000000}"/>
    <cellStyle name="Comma 17" xfId="90" xr:uid="{00000000-0005-0000-0000-000058000000}"/>
    <cellStyle name="Comma 18" xfId="91" xr:uid="{00000000-0005-0000-0000-000059000000}"/>
    <cellStyle name="Comma 18 2" xfId="92" xr:uid="{00000000-0005-0000-0000-00005A000000}"/>
    <cellStyle name="Comma 19" xfId="93" xr:uid="{00000000-0005-0000-0000-00005B000000}"/>
    <cellStyle name="Comma 2" xfId="94" xr:uid="{00000000-0005-0000-0000-00005C000000}"/>
    <cellStyle name="Comma 2 10" xfId="95" xr:uid="{00000000-0005-0000-0000-00005D000000}"/>
    <cellStyle name="Comma 2 11" xfId="96" xr:uid="{00000000-0005-0000-0000-00005E000000}"/>
    <cellStyle name="Comma 2 12" xfId="97" xr:uid="{00000000-0005-0000-0000-00005F000000}"/>
    <cellStyle name="Comma 2 13" xfId="98" xr:uid="{00000000-0005-0000-0000-000060000000}"/>
    <cellStyle name="Comma 2 14" xfId="99" xr:uid="{00000000-0005-0000-0000-000061000000}"/>
    <cellStyle name="Comma 2 15" xfId="100" xr:uid="{00000000-0005-0000-0000-000062000000}"/>
    <cellStyle name="Comma 2 16" xfId="101" xr:uid="{00000000-0005-0000-0000-000063000000}"/>
    <cellStyle name="Comma 2 2" xfId="102" xr:uid="{00000000-0005-0000-0000-000064000000}"/>
    <cellStyle name="Comma 2 3" xfId="103" xr:uid="{00000000-0005-0000-0000-000065000000}"/>
    <cellStyle name="Comma 2 3 2" xfId="104" xr:uid="{00000000-0005-0000-0000-000066000000}"/>
    <cellStyle name="Comma 2 4" xfId="105" xr:uid="{00000000-0005-0000-0000-000067000000}"/>
    <cellStyle name="Comma 2 5" xfId="106" xr:uid="{00000000-0005-0000-0000-000068000000}"/>
    <cellStyle name="Comma 2 6" xfId="107" xr:uid="{00000000-0005-0000-0000-000069000000}"/>
    <cellStyle name="Comma 2 7" xfId="108" xr:uid="{00000000-0005-0000-0000-00006A000000}"/>
    <cellStyle name="Comma 2 8" xfId="109" xr:uid="{00000000-0005-0000-0000-00006B000000}"/>
    <cellStyle name="Comma 2 9" xfId="110" xr:uid="{00000000-0005-0000-0000-00006C000000}"/>
    <cellStyle name="Comma 20" xfId="111" xr:uid="{00000000-0005-0000-0000-00006D000000}"/>
    <cellStyle name="Comma 21" xfId="112" xr:uid="{00000000-0005-0000-0000-00006E000000}"/>
    <cellStyle name="Comma 22" xfId="113" xr:uid="{00000000-0005-0000-0000-00006F000000}"/>
    <cellStyle name="Comma 23" xfId="114" xr:uid="{00000000-0005-0000-0000-000070000000}"/>
    <cellStyle name="Comma 24" xfId="115" xr:uid="{00000000-0005-0000-0000-000071000000}"/>
    <cellStyle name="Comma 25" xfId="116" xr:uid="{00000000-0005-0000-0000-000072000000}"/>
    <cellStyle name="Comma 26" xfId="117" xr:uid="{00000000-0005-0000-0000-000073000000}"/>
    <cellStyle name="Comma 3" xfId="118" xr:uid="{00000000-0005-0000-0000-000074000000}"/>
    <cellStyle name="Comma 3 2" xfId="119" xr:uid="{00000000-0005-0000-0000-000075000000}"/>
    <cellStyle name="Comma 4" xfId="120" xr:uid="{00000000-0005-0000-0000-000076000000}"/>
    <cellStyle name="Comma 4 2" xfId="121" xr:uid="{00000000-0005-0000-0000-000077000000}"/>
    <cellStyle name="Comma 4 2 2" xfId="122" xr:uid="{00000000-0005-0000-0000-000078000000}"/>
    <cellStyle name="Comma 4 3" xfId="123" xr:uid="{00000000-0005-0000-0000-000079000000}"/>
    <cellStyle name="Comma 5" xfId="124" xr:uid="{00000000-0005-0000-0000-00007A000000}"/>
    <cellStyle name="Comma 6" xfId="125" xr:uid="{00000000-0005-0000-0000-00007B000000}"/>
    <cellStyle name="Comma 6 2" xfId="126" xr:uid="{00000000-0005-0000-0000-00007C000000}"/>
    <cellStyle name="Comma 7" xfId="127" xr:uid="{00000000-0005-0000-0000-00007D000000}"/>
    <cellStyle name="Comma 8" xfId="128" xr:uid="{00000000-0005-0000-0000-00007E000000}"/>
    <cellStyle name="Comma 8 2" xfId="129" xr:uid="{00000000-0005-0000-0000-00007F000000}"/>
    <cellStyle name="Comma 9" xfId="130" xr:uid="{00000000-0005-0000-0000-000080000000}"/>
    <cellStyle name="Comma 9 2" xfId="131" xr:uid="{00000000-0005-0000-0000-000081000000}"/>
    <cellStyle name="Explanatory Text 2" xfId="132" xr:uid="{00000000-0005-0000-0000-000082000000}"/>
    <cellStyle name="Explanatory Text 3" xfId="133" xr:uid="{00000000-0005-0000-0000-000083000000}"/>
    <cellStyle name="Explanatory Text 4" xfId="134" xr:uid="{00000000-0005-0000-0000-000084000000}"/>
    <cellStyle name="Good 2" xfId="135" xr:uid="{00000000-0005-0000-0000-000085000000}"/>
    <cellStyle name="Good 3" xfId="136" xr:uid="{00000000-0005-0000-0000-000086000000}"/>
    <cellStyle name="Good 4" xfId="137" xr:uid="{00000000-0005-0000-0000-000087000000}"/>
    <cellStyle name="Heading 1 2" xfId="138" xr:uid="{00000000-0005-0000-0000-000088000000}"/>
    <cellStyle name="Heading 1 3" xfId="139" xr:uid="{00000000-0005-0000-0000-000089000000}"/>
    <cellStyle name="Heading 1 4" xfId="140" xr:uid="{00000000-0005-0000-0000-00008A000000}"/>
    <cellStyle name="Heading 2 2" xfId="141" xr:uid="{00000000-0005-0000-0000-00008B000000}"/>
    <cellStyle name="Heading 2 3" xfId="142" xr:uid="{00000000-0005-0000-0000-00008C000000}"/>
    <cellStyle name="Heading 2 4" xfId="143" xr:uid="{00000000-0005-0000-0000-00008D000000}"/>
    <cellStyle name="Heading 3 2" xfId="144" xr:uid="{00000000-0005-0000-0000-00008E000000}"/>
    <cellStyle name="Heading 3 3" xfId="145" xr:uid="{00000000-0005-0000-0000-00008F000000}"/>
    <cellStyle name="Heading 3 4" xfId="146" xr:uid="{00000000-0005-0000-0000-000090000000}"/>
    <cellStyle name="Heading 4 2" xfId="147" xr:uid="{00000000-0005-0000-0000-000091000000}"/>
    <cellStyle name="Heading 4 3" xfId="148" xr:uid="{00000000-0005-0000-0000-000092000000}"/>
    <cellStyle name="Heading 4 4" xfId="149" xr:uid="{00000000-0005-0000-0000-000093000000}"/>
    <cellStyle name="Input 2" xfId="150" xr:uid="{00000000-0005-0000-0000-000094000000}"/>
    <cellStyle name="Input 3" xfId="151" xr:uid="{00000000-0005-0000-0000-000095000000}"/>
    <cellStyle name="Input 4" xfId="152" xr:uid="{00000000-0005-0000-0000-000096000000}"/>
    <cellStyle name="Linked Cell 2" xfId="153" xr:uid="{00000000-0005-0000-0000-000097000000}"/>
    <cellStyle name="Linked Cell 3" xfId="154" xr:uid="{00000000-0005-0000-0000-000098000000}"/>
    <cellStyle name="Linked Cell 4" xfId="155" xr:uid="{00000000-0005-0000-0000-000099000000}"/>
    <cellStyle name="Neutral 2" xfId="156" xr:uid="{00000000-0005-0000-0000-00009A000000}"/>
    <cellStyle name="Neutral 3" xfId="157" xr:uid="{00000000-0005-0000-0000-00009B000000}"/>
    <cellStyle name="Neutral 4" xfId="158" xr:uid="{00000000-0005-0000-0000-00009C000000}"/>
    <cellStyle name="Normal 10" xfId="159" xr:uid="{00000000-0005-0000-0000-00009D000000}"/>
    <cellStyle name="Normal 11" xfId="160" xr:uid="{00000000-0005-0000-0000-00009E000000}"/>
    <cellStyle name="Normal 11 2" xfId="161" xr:uid="{00000000-0005-0000-0000-00009F000000}"/>
    <cellStyle name="Normal 12" xfId="162" xr:uid="{00000000-0005-0000-0000-0000A0000000}"/>
    <cellStyle name="Normal 12 2" xfId="163" xr:uid="{00000000-0005-0000-0000-0000A1000000}"/>
    <cellStyle name="Normal 12 3" xfId="164" xr:uid="{00000000-0005-0000-0000-0000A2000000}"/>
    <cellStyle name="Normal 12 4" xfId="165" xr:uid="{00000000-0005-0000-0000-0000A3000000}"/>
    <cellStyle name="Normal 13" xfId="166" xr:uid="{00000000-0005-0000-0000-0000A4000000}"/>
    <cellStyle name="Normal 14" xfId="167" xr:uid="{00000000-0005-0000-0000-0000A5000000}"/>
    <cellStyle name="Normal 15" xfId="168" xr:uid="{00000000-0005-0000-0000-0000A6000000}"/>
    <cellStyle name="Normal 16" xfId="169" xr:uid="{00000000-0005-0000-0000-0000A7000000}"/>
    <cellStyle name="Normal 17" xfId="170" xr:uid="{00000000-0005-0000-0000-0000A8000000}"/>
    <cellStyle name="Normal 17 2" xfId="171" xr:uid="{00000000-0005-0000-0000-0000A9000000}"/>
    <cellStyle name="Normal 18" xfId="172" xr:uid="{00000000-0005-0000-0000-0000AA000000}"/>
    <cellStyle name="Normal 19" xfId="173" xr:uid="{00000000-0005-0000-0000-0000AB000000}"/>
    <cellStyle name="Normal 2" xfId="174" xr:uid="{00000000-0005-0000-0000-0000AC000000}"/>
    <cellStyle name="Normal 2 10" xfId="175" xr:uid="{00000000-0005-0000-0000-0000AD000000}"/>
    <cellStyle name="Normal 2 11" xfId="176" xr:uid="{00000000-0005-0000-0000-0000AE000000}"/>
    <cellStyle name="Normal 2 12" xfId="177" xr:uid="{00000000-0005-0000-0000-0000AF000000}"/>
    <cellStyle name="Normal 2 13" xfId="178" xr:uid="{00000000-0005-0000-0000-0000B0000000}"/>
    <cellStyle name="Normal 2 14" xfId="179" xr:uid="{00000000-0005-0000-0000-0000B1000000}"/>
    <cellStyle name="Normal 2 15" xfId="180" xr:uid="{00000000-0005-0000-0000-0000B2000000}"/>
    <cellStyle name="Normal 2 16" xfId="181" xr:uid="{00000000-0005-0000-0000-0000B3000000}"/>
    <cellStyle name="Normal 2 2" xfId="182" xr:uid="{00000000-0005-0000-0000-0000B4000000}"/>
    <cellStyle name="Normal 2 2 2" xfId="183" xr:uid="{00000000-0005-0000-0000-0000B5000000}"/>
    <cellStyle name="Normal 2 2 3" xfId="184" xr:uid="{00000000-0005-0000-0000-0000B6000000}"/>
    <cellStyle name="Normal 2 2 4" xfId="185" xr:uid="{00000000-0005-0000-0000-0000B7000000}"/>
    <cellStyle name="Normal 2 2 5" xfId="186" xr:uid="{00000000-0005-0000-0000-0000B8000000}"/>
    <cellStyle name="Normal 2 2 6" xfId="187" xr:uid="{00000000-0005-0000-0000-0000B9000000}"/>
    <cellStyle name="Normal 2 2 7" xfId="188" xr:uid="{00000000-0005-0000-0000-0000BA000000}"/>
    <cellStyle name="Normal 2 2 8" xfId="189" xr:uid="{00000000-0005-0000-0000-0000BB000000}"/>
    <cellStyle name="Normal 2 2 9" xfId="190" xr:uid="{00000000-0005-0000-0000-0000BC000000}"/>
    <cellStyle name="Normal 2 3" xfId="191" xr:uid="{00000000-0005-0000-0000-0000BD000000}"/>
    <cellStyle name="Normal 2 4" xfId="192" xr:uid="{00000000-0005-0000-0000-0000BE000000}"/>
    <cellStyle name="Normal 2 4 2" xfId="193" xr:uid="{00000000-0005-0000-0000-0000BF000000}"/>
    <cellStyle name="Normal 2 4 2 2" xfId="194" xr:uid="{00000000-0005-0000-0000-0000C0000000}"/>
    <cellStyle name="Normal 2 4 3" xfId="195" xr:uid="{00000000-0005-0000-0000-0000C1000000}"/>
    <cellStyle name="Normal 2 4 4" xfId="196" xr:uid="{00000000-0005-0000-0000-0000C2000000}"/>
    <cellStyle name="Normal 2 5" xfId="197" xr:uid="{00000000-0005-0000-0000-0000C3000000}"/>
    <cellStyle name="Normal 2 6" xfId="198" xr:uid="{00000000-0005-0000-0000-0000C4000000}"/>
    <cellStyle name="Normal 2 7" xfId="199" xr:uid="{00000000-0005-0000-0000-0000C5000000}"/>
    <cellStyle name="Normal 2 8" xfId="200" xr:uid="{00000000-0005-0000-0000-0000C6000000}"/>
    <cellStyle name="Normal 2 9" xfId="201" xr:uid="{00000000-0005-0000-0000-0000C7000000}"/>
    <cellStyle name="Normal 20" xfId="202" xr:uid="{00000000-0005-0000-0000-0000C8000000}"/>
    <cellStyle name="Normal 21" xfId="203" xr:uid="{00000000-0005-0000-0000-0000C9000000}"/>
    <cellStyle name="Normal 22" xfId="204" xr:uid="{00000000-0005-0000-0000-0000CA000000}"/>
    <cellStyle name="Normal 23" xfId="205" xr:uid="{00000000-0005-0000-0000-0000CB000000}"/>
    <cellStyle name="Normal 24" xfId="206" xr:uid="{00000000-0005-0000-0000-0000CC000000}"/>
    <cellStyle name="Normal 25" xfId="207" xr:uid="{00000000-0005-0000-0000-0000CD000000}"/>
    <cellStyle name="Normal 26" xfId="208" xr:uid="{00000000-0005-0000-0000-0000CE000000}"/>
    <cellStyle name="Normal 3" xfId="209" xr:uid="{00000000-0005-0000-0000-0000CF000000}"/>
    <cellStyle name="Normal 3 2" xfId="210" xr:uid="{00000000-0005-0000-0000-0000D0000000}"/>
    <cellStyle name="Normal 3 3" xfId="211" xr:uid="{00000000-0005-0000-0000-0000D1000000}"/>
    <cellStyle name="Normal 3 4" xfId="212" xr:uid="{00000000-0005-0000-0000-0000D2000000}"/>
    <cellStyle name="Normal 3 5" xfId="213" xr:uid="{00000000-0005-0000-0000-0000D3000000}"/>
    <cellStyle name="Normal 30" xfId="214" xr:uid="{00000000-0005-0000-0000-0000D4000000}"/>
    <cellStyle name="Normal 4" xfId="215" xr:uid="{00000000-0005-0000-0000-0000D5000000}"/>
    <cellStyle name="Normal 4 2" xfId="216" xr:uid="{00000000-0005-0000-0000-0000D6000000}"/>
    <cellStyle name="Normal 5" xfId="217" xr:uid="{00000000-0005-0000-0000-0000D7000000}"/>
    <cellStyle name="Normal 5 2" xfId="218" xr:uid="{00000000-0005-0000-0000-0000D8000000}"/>
    <cellStyle name="Normal 6" xfId="219" xr:uid="{00000000-0005-0000-0000-0000D9000000}"/>
    <cellStyle name="Normal 7" xfId="220" xr:uid="{00000000-0005-0000-0000-0000DA000000}"/>
    <cellStyle name="Normal 7 2" xfId="221" xr:uid="{00000000-0005-0000-0000-0000DB000000}"/>
    <cellStyle name="Normal 8" xfId="222" xr:uid="{00000000-0005-0000-0000-0000DC000000}"/>
    <cellStyle name="Normal 9" xfId="223" xr:uid="{00000000-0005-0000-0000-0000DD000000}"/>
    <cellStyle name="Note 2" xfId="224" xr:uid="{00000000-0005-0000-0000-0000DE000000}"/>
    <cellStyle name="Note 3" xfId="225" xr:uid="{00000000-0005-0000-0000-0000DF000000}"/>
    <cellStyle name="Note 4" xfId="226" xr:uid="{00000000-0005-0000-0000-0000E0000000}"/>
    <cellStyle name="Output 2" xfId="227" xr:uid="{00000000-0005-0000-0000-0000E1000000}"/>
    <cellStyle name="Output 3" xfId="228" xr:uid="{00000000-0005-0000-0000-0000E2000000}"/>
    <cellStyle name="Output 4" xfId="229" xr:uid="{00000000-0005-0000-0000-0000E3000000}"/>
    <cellStyle name="Percent 2" xfId="230" xr:uid="{00000000-0005-0000-0000-0000E4000000}"/>
    <cellStyle name="Percent 3" xfId="231" xr:uid="{00000000-0005-0000-0000-0000E5000000}"/>
    <cellStyle name="Percent 4" xfId="232" xr:uid="{00000000-0005-0000-0000-0000E6000000}"/>
    <cellStyle name="Percent 5" xfId="233" xr:uid="{00000000-0005-0000-0000-0000E7000000}"/>
    <cellStyle name="Percent 6" xfId="234" xr:uid="{00000000-0005-0000-0000-0000E8000000}"/>
    <cellStyle name="Percent 6 2" xfId="235" xr:uid="{00000000-0005-0000-0000-0000E9000000}"/>
    <cellStyle name="Percent 7" xfId="236" xr:uid="{00000000-0005-0000-0000-0000EA000000}"/>
    <cellStyle name="Title 2" xfId="237" xr:uid="{00000000-0005-0000-0000-0000EB000000}"/>
    <cellStyle name="Title 3" xfId="238" xr:uid="{00000000-0005-0000-0000-0000EC000000}"/>
    <cellStyle name="Title 4" xfId="239" xr:uid="{00000000-0005-0000-0000-0000ED000000}"/>
    <cellStyle name="Total 2" xfId="240" xr:uid="{00000000-0005-0000-0000-0000EE000000}"/>
    <cellStyle name="Total 3" xfId="241" xr:uid="{00000000-0005-0000-0000-0000EF000000}"/>
    <cellStyle name="Total 4" xfId="242" xr:uid="{00000000-0005-0000-0000-0000F0000000}"/>
    <cellStyle name="Warning Text 2" xfId="243" xr:uid="{00000000-0005-0000-0000-0000F1000000}"/>
    <cellStyle name="Warning Text 3" xfId="244" xr:uid="{00000000-0005-0000-0000-0000F2000000}"/>
    <cellStyle name="Warning Text 4" xfId="245" xr:uid="{00000000-0005-0000-0000-0000F3000000}"/>
    <cellStyle name="เครื่องหมายจุลภาค 2" xfId="246" xr:uid="{00000000-0005-0000-0000-0000F5000000}"/>
    <cellStyle name="เครื่องหมายจุลภาค 2 2" xfId="247" xr:uid="{00000000-0005-0000-0000-0000F6000000}"/>
    <cellStyle name="เครื่องหมายจุลภาค 2 3" xfId="248" xr:uid="{00000000-0005-0000-0000-0000F7000000}"/>
    <cellStyle name="เครื่องหมายจุลภาค 2 4" xfId="249" xr:uid="{00000000-0005-0000-0000-0000F8000000}"/>
    <cellStyle name="เครื่องหมายจุลภาค 2 5" xfId="250" xr:uid="{00000000-0005-0000-0000-0000F9000000}"/>
    <cellStyle name="เครื่องหมายจุลภาค 2 6" xfId="251" xr:uid="{00000000-0005-0000-0000-0000FA000000}"/>
    <cellStyle name="เครื่องหมายจุลภาค 2 7" xfId="252" xr:uid="{00000000-0005-0000-0000-0000FB000000}"/>
    <cellStyle name="เครื่องหมายจุลภาค 2 8" xfId="253" xr:uid="{00000000-0005-0000-0000-0000FC000000}"/>
    <cellStyle name="เครื่องหมายจุลภาค 2 9" xfId="254" xr:uid="{00000000-0005-0000-0000-0000FD000000}"/>
    <cellStyle name="เครื่องหมายจุลภาค 3" xfId="255" xr:uid="{00000000-0005-0000-0000-0000FE000000}"/>
    <cellStyle name="เครื่องหมายจุลภาค 3 2" xfId="256" xr:uid="{00000000-0005-0000-0000-0000FF000000}"/>
    <cellStyle name="เครื่องหมายจุลภาค 3 3" xfId="257" xr:uid="{00000000-0005-0000-0000-000000010000}"/>
    <cellStyle name="เครื่องหมายจุลภาค 3 4" xfId="258" xr:uid="{00000000-0005-0000-0000-000001010000}"/>
    <cellStyle name="เครื่องหมายจุลภาค 3 5" xfId="259" xr:uid="{00000000-0005-0000-0000-000002010000}"/>
    <cellStyle name="เครื่องหมายจุลภาค 3 6" xfId="260" xr:uid="{00000000-0005-0000-0000-000003010000}"/>
    <cellStyle name="เครื่องหมายจุลภาค 3 7" xfId="261" xr:uid="{00000000-0005-0000-0000-000004010000}"/>
    <cellStyle name="เครื่องหมายจุลภาค 3 8" xfId="262" xr:uid="{00000000-0005-0000-0000-000005010000}"/>
    <cellStyle name="เครื่องหมายจุลภาค 3 9" xfId="263" xr:uid="{00000000-0005-0000-0000-000006010000}"/>
    <cellStyle name="เครื่องหมายจุลภาค 4" xfId="264" xr:uid="{00000000-0005-0000-0000-000007010000}"/>
    <cellStyle name="เครื่องหมายจุลภาค 5" xfId="265" xr:uid="{00000000-0005-0000-0000-000008010000}"/>
    <cellStyle name="เครื่องหมายจุลภาค 6" xfId="266" xr:uid="{00000000-0005-0000-0000-000009010000}"/>
    <cellStyle name="เครื่องหมายจุลภาค 7" xfId="267" xr:uid="{00000000-0005-0000-0000-00000A010000}"/>
    <cellStyle name="จุลภาค" xfId="1" builtinId="3"/>
    <cellStyle name="ปกติ" xfId="0" builtinId="0"/>
    <cellStyle name="ปกติ 10" xfId="268" xr:uid="{00000000-0005-0000-0000-00000C010000}"/>
    <cellStyle name="ปกติ 11" xfId="269" xr:uid="{00000000-0005-0000-0000-00000D010000}"/>
    <cellStyle name="ปกติ 2" xfId="270" xr:uid="{00000000-0005-0000-0000-00000E010000}"/>
    <cellStyle name="ปกติ 2 2" xfId="271" xr:uid="{00000000-0005-0000-0000-00000F010000}"/>
    <cellStyle name="ปกติ 2 2 2" xfId="272" xr:uid="{00000000-0005-0000-0000-000010010000}"/>
    <cellStyle name="ปกติ 2 3" xfId="273" xr:uid="{00000000-0005-0000-0000-000011010000}"/>
    <cellStyle name="ปกติ 2 4" xfId="274" xr:uid="{00000000-0005-0000-0000-000012010000}"/>
    <cellStyle name="ปกติ 2 5" xfId="275" xr:uid="{00000000-0005-0000-0000-000013010000}"/>
    <cellStyle name="ปกติ 2 6" xfId="276" xr:uid="{00000000-0005-0000-0000-000014010000}"/>
    <cellStyle name="ปกติ 2 7" xfId="277" xr:uid="{00000000-0005-0000-0000-000015010000}"/>
    <cellStyle name="ปกติ 2 8" xfId="278" xr:uid="{00000000-0005-0000-0000-000016010000}"/>
    <cellStyle name="ปกติ 2 9" xfId="279" xr:uid="{00000000-0005-0000-0000-000017010000}"/>
    <cellStyle name="ปกติ 3" xfId="280" xr:uid="{00000000-0005-0000-0000-000018010000}"/>
    <cellStyle name="ปกติ 3 10" xfId="281" xr:uid="{00000000-0005-0000-0000-000019010000}"/>
    <cellStyle name="ปกติ 3 11" xfId="282" xr:uid="{00000000-0005-0000-0000-00001A010000}"/>
    <cellStyle name="ปกติ 3 12" xfId="283" xr:uid="{00000000-0005-0000-0000-00001B010000}"/>
    <cellStyle name="ปกติ 3 2" xfId="284" xr:uid="{00000000-0005-0000-0000-00001C010000}"/>
    <cellStyle name="ปกติ 3 3" xfId="285" xr:uid="{00000000-0005-0000-0000-00001D010000}"/>
    <cellStyle name="ปกติ 3 4" xfId="286" xr:uid="{00000000-0005-0000-0000-00001E010000}"/>
    <cellStyle name="ปกติ 3 5" xfId="287" xr:uid="{00000000-0005-0000-0000-00001F010000}"/>
    <cellStyle name="ปกติ 3 6" xfId="288" xr:uid="{00000000-0005-0000-0000-000020010000}"/>
    <cellStyle name="ปกติ 3 7" xfId="289" xr:uid="{00000000-0005-0000-0000-000021010000}"/>
    <cellStyle name="ปกติ 3 8" xfId="290" xr:uid="{00000000-0005-0000-0000-000022010000}"/>
    <cellStyle name="ปกติ 3 9" xfId="291" xr:uid="{00000000-0005-0000-0000-000023010000}"/>
    <cellStyle name="ปกติ 4" xfId="292" xr:uid="{00000000-0005-0000-0000-000024010000}"/>
    <cellStyle name="ปกติ 5" xfId="293" xr:uid="{00000000-0005-0000-0000-000025010000}"/>
    <cellStyle name="ปกติ 6" xfId="294" xr:uid="{00000000-0005-0000-0000-000026010000}"/>
    <cellStyle name="ปกติ 7" xfId="295" xr:uid="{00000000-0005-0000-0000-000027010000}"/>
    <cellStyle name="ปกติ 8" xfId="296" xr:uid="{00000000-0005-0000-0000-000028010000}"/>
    <cellStyle name="ปกติ 9" xfId="297" xr:uid="{00000000-0005-0000-0000-000029010000}"/>
    <cellStyle name="ลักษณะ 1" xfId="298" xr:uid="{00000000-0005-0000-0000-00002A010000}"/>
  </cellStyles>
  <dxfs count="0"/>
  <tableStyles count="0" defaultTableStyle="TableStyleMedium9" defaultPivotStyle="PivotStyleLight16"/>
  <colors>
    <mruColors>
      <color rgb="FF66FF66"/>
      <color rgb="FF00FFFF"/>
      <color rgb="FF00FF00"/>
      <color rgb="FFCCFFCC"/>
      <color rgb="FFFF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DJ138"/>
  <sheetViews>
    <sheetView tabSelected="1" zoomScale="110" zoomScaleNormal="11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9" sqref="E9"/>
    </sheetView>
  </sheetViews>
  <sheetFormatPr defaultColWidth="9" defaultRowHeight="24.9" customHeight="1"/>
  <cols>
    <col min="1" max="1" width="41.3984375" style="49" customWidth="1"/>
    <col min="2" max="4" width="13.5" style="48" customWidth="1"/>
    <col min="5" max="5" width="40" style="18" customWidth="1"/>
    <col min="6" max="6" width="25.5" style="18" customWidth="1"/>
    <col min="7" max="38" width="13.69921875" style="18" customWidth="1"/>
    <col min="39" max="16384" width="9" style="2"/>
  </cols>
  <sheetData>
    <row r="1" spans="1:95" ht="24.9" customHeight="1">
      <c r="A1" s="88" t="s">
        <v>137</v>
      </c>
      <c r="B1" s="88"/>
      <c r="C1" s="88"/>
      <c r="D1" s="8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95" ht="24.9" customHeight="1">
      <c r="A2" s="92" t="s">
        <v>126</v>
      </c>
      <c r="B2" s="92"/>
      <c r="C2" s="92"/>
      <c r="D2" s="9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95" s="77" customFormat="1" ht="24.9" customHeight="1">
      <c r="A3" s="89" t="s">
        <v>0</v>
      </c>
      <c r="B3" s="91" t="s">
        <v>106</v>
      </c>
      <c r="C3" s="91"/>
      <c r="D3" s="91"/>
      <c r="E3" s="76" t="s">
        <v>130</v>
      </c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</row>
    <row r="4" spans="1:95" s="77" customFormat="1" ht="24.9" customHeight="1">
      <c r="A4" s="90"/>
      <c r="B4" s="78" t="s">
        <v>127</v>
      </c>
      <c r="C4" s="78" t="s">
        <v>128</v>
      </c>
      <c r="D4" s="78" t="s">
        <v>129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</row>
    <row r="5" spans="1:95" s="5" customFormat="1" ht="24.9" customHeight="1">
      <c r="A5" s="3" t="s">
        <v>1</v>
      </c>
      <c r="B5" s="64">
        <f>SUM(B6:B11)</f>
        <v>0</v>
      </c>
      <c r="C5" s="64">
        <f>SUM(C6:C11)</f>
        <v>0</v>
      </c>
      <c r="D5" s="64">
        <f>SUM(D6:D11)</f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95" s="8" customFormat="1" ht="24.9" customHeight="1">
      <c r="A6" s="9" t="s">
        <v>107</v>
      </c>
      <c r="B6" s="52"/>
      <c r="C6" s="52"/>
      <c r="D6" s="52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95" ht="24.9" customHeight="1">
      <c r="A7" s="9" t="s">
        <v>131</v>
      </c>
      <c r="B7" s="53"/>
      <c r="C7" s="53"/>
      <c r="D7" s="5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</row>
    <row r="8" spans="1:95" ht="24.9" customHeight="1">
      <c r="A8" s="9" t="s">
        <v>132</v>
      </c>
      <c r="B8" s="53"/>
      <c r="C8" s="53"/>
      <c r="D8" s="53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</row>
    <row r="9" spans="1:95" ht="24.9" customHeight="1">
      <c r="A9" s="9" t="s">
        <v>133</v>
      </c>
      <c r="B9" s="53"/>
      <c r="C9" s="53"/>
      <c r="D9" s="53"/>
      <c r="E9" s="95" t="s">
        <v>149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1:95" ht="24.9" customHeight="1">
      <c r="A10" s="14" t="s">
        <v>134</v>
      </c>
      <c r="B10" s="53"/>
      <c r="C10" s="53"/>
      <c r="D10" s="53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</row>
    <row r="11" spans="1:95" s="8" customFormat="1" ht="24.9" customHeight="1">
      <c r="A11" s="6" t="s">
        <v>109</v>
      </c>
      <c r="B11" s="56">
        <f t="shared" ref="B11:D11" si="0">SUM(B12:B14)</f>
        <v>0</v>
      </c>
      <c r="C11" s="56">
        <f t="shared" si="0"/>
        <v>0</v>
      </c>
      <c r="D11" s="56">
        <f t="shared" si="0"/>
        <v>0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</row>
    <row r="12" spans="1:95" s="8" customFormat="1" ht="24.9" customHeight="1">
      <c r="A12" s="15" t="s">
        <v>2</v>
      </c>
      <c r="B12" s="57"/>
      <c r="C12" s="57"/>
      <c r="D12" s="57"/>
      <c r="E12" s="85" t="s">
        <v>108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</row>
    <row r="13" spans="1:95" s="17" customFormat="1" ht="24.9" customHeight="1">
      <c r="A13" s="15" t="s">
        <v>3</v>
      </c>
      <c r="B13" s="57"/>
      <c r="C13" s="57"/>
      <c r="D13" s="57"/>
      <c r="E13" s="85" t="s">
        <v>108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</row>
    <row r="14" spans="1:95" s="18" customFormat="1" ht="24.9" customHeight="1">
      <c r="A14" s="15" t="s">
        <v>4</v>
      </c>
      <c r="B14" s="52"/>
      <c r="C14" s="52"/>
      <c r="D14" s="52"/>
      <c r="E14" s="85" t="s">
        <v>108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</row>
    <row r="15" spans="1:95" s="8" customFormat="1" ht="24.9" customHeight="1">
      <c r="A15" s="19" t="s">
        <v>5</v>
      </c>
      <c r="B15" s="55"/>
      <c r="C15" s="55"/>
      <c r="D15" s="55"/>
      <c r="E15" s="20" t="s">
        <v>110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</row>
    <row r="16" spans="1:95" s="8" customFormat="1" ht="26.25" customHeight="1">
      <c r="A16" s="19" t="s">
        <v>62</v>
      </c>
      <c r="B16" s="55"/>
      <c r="C16" s="55"/>
      <c r="D16" s="55"/>
      <c r="E16" s="20" t="s">
        <v>110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</row>
    <row r="17" spans="1:38" s="8" customFormat="1" ht="24.9" customHeight="1">
      <c r="A17" s="19" t="s">
        <v>63</v>
      </c>
      <c r="B17" s="55"/>
      <c r="C17" s="55"/>
      <c r="D17" s="55"/>
      <c r="E17" s="20" t="s">
        <v>110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</row>
    <row r="18" spans="1:38" s="8" customFormat="1" ht="24.9" customHeight="1">
      <c r="A18" s="19" t="s">
        <v>64</v>
      </c>
      <c r="B18" s="55"/>
      <c r="C18" s="55"/>
      <c r="D18" s="55"/>
      <c r="E18" s="20" t="s">
        <v>110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</row>
    <row r="19" spans="1:38" s="8" customFormat="1" ht="24.9" customHeight="1">
      <c r="A19" s="19" t="s">
        <v>65</v>
      </c>
      <c r="B19" s="55"/>
      <c r="C19" s="55"/>
      <c r="D19" s="55"/>
      <c r="E19" s="20" t="s">
        <v>110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</row>
    <row r="20" spans="1:38" s="8" customFormat="1" ht="24.9" customHeight="1">
      <c r="A20" s="19" t="s">
        <v>66</v>
      </c>
      <c r="B20" s="55"/>
      <c r="C20" s="55"/>
      <c r="D20" s="55"/>
      <c r="E20" s="20" t="s">
        <v>110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</row>
    <row r="21" spans="1:38" s="8" customFormat="1" ht="24.9" customHeight="1">
      <c r="A21" s="19" t="s">
        <v>67</v>
      </c>
      <c r="B21" s="55"/>
      <c r="C21" s="55"/>
      <c r="D21" s="55"/>
      <c r="E21" s="20" t="s">
        <v>110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</row>
    <row r="22" spans="1:38" s="8" customFormat="1" ht="24.9" customHeight="1">
      <c r="A22" s="19" t="s">
        <v>68</v>
      </c>
      <c r="B22" s="52"/>
      <c r="C22" s="52"/>
      <c r="D22" s="52"/>
      <c r="E22" s="20" t="s">
        <v>110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</row>
    <row r="23" spans="1:38" s="8" customFormat="1" ht="24.9" customHeight="1">
      <c r="A23" s="19" t="s">
        <v>69</v>
      </c>
      <c r="B23" s="52"/>
      <c r="C23" s="52"/>
      <c r="D23" s="52"/>
      <c r="E23" s="20" t="s">
        <v>110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</row>
    <row r="24" spans="1:38" s="8" customFormat="1" ht="24.9" customHeight="1">
      <c r="A24" s="19" t="s">
        <v>92</v>
      </c>
      <c r="B24" s="52"/>
      <c r="C24" s="52"/>
      <c r="D24" s="52"/>
      <c r="E24" s="20" t="s">
        <v>110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</row>
    <row r="25" spans="1:38" s="8" customFormat="1" ht="24.9" customHeight="1">
      <c r="A25" s="6" t="s">
        <v>70</v>
      </c>
      <c r="B25" s="58">
        <f>SUM(B26:B34)</f>
        <v>0</v>
      </c>
      <c r="C25" s="58">
        <f t="shared" ref="C25:D25" si="1">SUM(C26:C34)</f>
        <v>0</v>
      </c>
      <c r="D25" s="58">
        <f t="shared" si="1"/>
        <v>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</row>
    <row r="26" spans="1:38" ht="24.9" customHeight="1">
      <c r="A26" s="21" t="s">
        <v>71</v>
      </c>
      <c r="B26" s="52"/>
      <c r="C26" s="52"/>
      <c r="D26" s="52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</row>
    <row r="27" spans="1:38" ht="24.9" customHeight="1">
      <c r="A27" s="22" t="s">
        <v>75</v>
      </c>
      <c r="B27" s="52"/>
      <c r="C27" s="52"/>
      <c r="D27" s="52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</row>
    <row r="28" spans="1:38" ht="24.9" customHeight="1">
      <c r="A28" s="22" t="s">
        <v>72</v>
      </c>
      <c r="B28" s="52"/>
      <c r="C28" s="52"/>
      <c r="D28" s="52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</row>
    <row r="29" spans="1:38" ht="24.9" customHeight="1">
      <c r="A29" s="22" t="s">
        <v>111</v>
      </c>
      <c r="B29" s="52"/>
      <c r="C29" s="52"/>
      <c r="D29" s="52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</row>
    <row r="30" spans="1:38" ht="24.9" customHeight="1">
      <c r="A30" s="22" t="s">
        <v>112</v>
      </c>
      <c r="B30" s="52"/>
      <c r="C30" s="52"/>
      <c r="D30" s="52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</row>
    <row r="31" spans="1:38" ht="24.9" customHeight="1">
      <c r="A31" s="22" t="s">
        <v>113</v>
      </c>
      <c r="B31" s="52"/>
      <c r="C31" s="52"/>
      <c r="D31" s="52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</row>
    <row r="32" spans="1:38" ht="24.9" customHeight="1">
      <c r="A32" s="22" t="s">
        <v>114</v>
      </c>
      <c r="B32" s="52"/>
      <c r="C32" s="52"/>
      <c r="D32" s="52"/>
      <c r="E32" s="86" t="s">
        <v>117</v>
      </c>
      <c r="F32" s="93" t="s">
        <v>138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1:38" ht="24.9" customHeight="1">
      <c r="A33" s="65" t="s">
        <v>115</v>
      </c>
      <c r="B33" s="66"/>
      <c r="C33" s="66"/>
      <c r="D33" s="66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</row>
    <row r="34" spans="1:38" ht="24.9" customHeight="1">
      <c r="A34" s="23" t="s">
        <v>116</v>
      </c>
      <c r="B34" s="59"/>
      <c r="C34" s="59"/>
      <c r="D34" s="59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</row>
    <row r="35" spans="1:38" s="8" customFormat="1" ht="24.9" customHeight="1" thickBot="1">
      <c r="A35" s="24" t="s">
        <v>6</v>
      </c>
      <c r="B35" s="67">
        <f>B5+B15+B16+B17+B18+B19+B20+B21+B22+B23+B24+B25</f>
        <v>0</v>
      </c>
      <c r="C35" s="67">
        <f>C5+C15+C16+C17+C18+C19+C20+C21+C22+C23+C24+C25</f>
        <v>0</v>
      </c>
      <c r="D35" s="67">
        <f>D5+D15+D16+D17+D18+D19+D20+D21+D22+D23+D24+D25</f>
        <v>0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</row>
    <row r="36" spans="1:38" s="8" customFormat="1" ht="24.9" customHeight="1" thickTop="1">
      <c r="A36" s="26" t="s">
        <v>7</v>
      </c>
      <c r="B36" s="68"/>
      <c r="C36" s="68"/>
      <c r="D36" s="68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</row>
    <row r="37" spans="1:38" ht="24.9" customHeight="1">
      <c r="A37" s="27" t="s">
        <v>8</v>
      </c>
      <c r="B37" s="69">
        <f t="shared" ref="B37:D37" si="2">SUM(B38:B40)</f>
        <v>0</v>
      </c>
      <c r="C37" s="69">
        <f t="shared" si="2"/>
        <v>0</v>
      </c>
      <c r="D37" s="69">
        <f t="shared" si="2"/>
        <v>0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</row>
    <row r="38" spans="1:38" ht="24.9" customHeight="1">
      <c r="A38" s="28" t="s">
        <v>140</v>
      </c>
      <c r="B38" s="70"/>
      <c r="C38" s="70"/>
      <c r="D38" s="70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</row>
    <row r="39" spans="1:38" ht="24.9" customHeight="1">
      <c r="A39" s="28" t="s">
        <v>9</v>
      </c>
      <c r="B39" s="70"/>
      <c r="C39" s="70"/>
      <c r="D39" s="70"/>
      <c r="E39" s="93" t="s">
        <v>139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</row>
    <row r="40" spans="1:38" ht="24.9" customHeight="1">
      <c r="A40" s="28" t="s">
        <v>10</v>
      </c>
      <c r="B40" s="70"/>
      <c r="C40" s="70"/>
      <c r="D40" s="70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</row>
    <row r="41" spans="1:38" ht="24.9" customHeight="1">
      <c r="A41" s="6" t="s">
        <v>11</v>
      </c>
      <c r="B41" s="58">
        <f>SUM(B43:B46)</f>
        <v>0</v>
      </c>
      <c r="C41" s="58">
        <f>SUM(C43:C46)</f>
        <v>0</v>
      </c>
      <c r="D41" s="58">
        <f>SUM(D43:D46)</f>
        <v>0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</row>
    <row r="42" spans="1:38" ht="24.9" customHeight="1">
      <c r="A42" s="15" t="s">
        <v>141</v>
      </c>
      <c r="B42" s="52"/>
      <c r="C42" s="52"/>
      <c r="D42" s="52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</row>
    <row r="43" spans="1:38" ht="24.9" customHeight="1">
      <c r="A43" s="15" t="s">
        <v>118</v>
      </c>
      <c r="B43" s="52"/>
      <c r="C43" s="52"/>
      <c r="D43" s="52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</row>
    <row r="44" spans="1:38" ht="24.9" customHeight="1">
      <c r="A44" s="15" t="s">
        <v>119</v>
      </c>
      <c r="B44" s="52"/>
      <c r="C44" s="52"/>
      <c r="D44" s="52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</row>
    <row r="45" spans="1:38" ht="24.9" customHeight="1">
      <c r="A45" s="15" t="s">
        <v>120</v>
      </c>
      <c r="B45" s="52"/>
      <c r="C45" s="52"/>
      <c r="D45" s="52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</row>
    <row r="46" spans="1:38" ht="24.9" customHeight="1">
      <c r="A46" s="15" t="s">
        <v>121</v>
      </c>
      <c r="B46" s="52"/>
      <c r="C46" s="52"/>
      <c r="D46" s="52"/>
      <c r="E46" s="13" t="s">
        <v>142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</row>
    <row r="47" spans="1:38" ht="24.9" customHeight="1">
      <c r="A47" s="19" t="s">
        <v>12</v>
      </c>
      <c r="B47" s="53"/>
      <c r="C47" s="53"/>
      <c r="D47" s="5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</row>
    <row r="48" spans="1:38" ht="24.9" customHeight="1">
      <c r="A48" s="6" t="s">
        <v>13</v>
      </c>
      <c r="B48" s="54">
        <f t="shared" ref="B48:D48" si="3">SUM(B49:B53)</f>
        <v>0</v>
      </c>
      <c r="C48" s="54">
        <f t="shared" si="3"/>
        <v>0</v>
      </c>
      <c r="D48" s="54">
        <f t="shared" si="3"/>
        <v>0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</row>
    <row r="49" spans="1:38" ht="24.9" customHeight="1">
      <c r="A49" s="15" t="s">
        <v>14</v>
      </c>
      <c r="B49" s="52"/>
      <c r="C49" s="52"/>
      <c r="D49" s="52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</row>
    <row r="50" spans="1:38" ht="24.9" customHeight="1">
      <c r="A50" s="15" t="s">
        <v>86</v>
      </c>
      <c r="B50" s="52"/>
      <c r="C50" s="52"/>
      <c r="D50" s="52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</row>
    <row r="51" spans="1:38" ht="24.9" customHeight="1">
      <c r="A51" s="94" t="s">
        <v>143</v>
      </c>
      <c r="B51" s="52"/>
      <c r="C51" s="52"/>
      <c r="D51" s="52"/>
      <c r="E51" s="93" t="s">
        <v>144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</row>
    <row r="52" spans="1:38" ht="24.9" customHeight="1">
      <c r="A52" s="15" t="s">
        <v>15</v>
      </c>
      <c r="B52" s="52"/>
      <c r="C52" s="52"/>
      <c r="D52" s="52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</row>
    <row r="53" spans="1:38" ht="24.9" customHeight="1">
      <c r="A53" s="71" t="s">
        <v>16</v>
      </c>
      <c r="B53" s="66"/>
      <c r="C53" s="66"/>
      <c r="D53" s="66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</row>
    <row r="54" spans="1:38" ht="24.9" customHeight="1">
      <c r="A54" s="74" t="s">
        <v>17</v>
      </c>
      <c r="B54" s="75">
        <f>B37+B41+B47+B48</f>
        <v>0</v>
      </c>
      <c r="C54" s="75">
        <f>C37+C41+C47+C48</f>
        <v>0</v>
      </c>
      <c r="D54" s="75">
        <f>D37+D41+D47+D48</f>
        <v>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</row>
    <row r="55" spans="1:38" s="8" customFormat="1" ht="24.9" customHeight="1">
      <c r="A55" s="72" t="s">
        <v>18</v>
      </c>
      <c r="B55" s="73">
        <f>B56+B57+B60+B61+B62+B63+B64+B65+B66+B67+B68+B69+B70+B71+B72+B73+B74+B75</f>
        <v>0</v>
      </c>
      <c r="C55" s="73">
        <f t="shared" ref="C55:D55" si="4">C56+C57+C60+C61+C62+C63+C64+C65+C66+C67+C68+C69+C70+C71+C72+C73+C74+C75</f>
        <v>0</v>
      </c>
      <c r="D55" s="73">
        <f t="shared" si="4"/>
        <v>0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</row>
    <row r="56" spans="1:38" s="8" customFormat="1" ht="24.9" customHeight="1">
      <c r="A56" s="15" t="s">
        <v>19</v>
      </c>
      <c r="B56" s="52"/>
      <c r="C56" s="52"/>
      <c r="D56" s="5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</row>
    <row r="57" spans="1:38" ht="24.9" customHeight="1">
      <c r="A57" s="80" t="s">
        <v>20</v>
      </c>
      <c r="B57" s="79">
        <f>SUM(B58:B59)</f>
        <v>0</v>
      </c>
      <c r="C57" s="79">
        <f t="shared" ref="C57:D57" si="5">SUM(C58:C59)</f>
        <v>0</v>
      </c>
      <c r="D57" s="79">
        <f t="shared" si="5"/>
        <v>0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</row>
    <row r="58" spans="1:38" ht="24.9" customHeight="1">
      <c r="A58" s="15" t="s">
        <v>96</v>
      </c>
      <c r="B58" s="52"/>
      <c r="C58" s="52"/>
      <c r="D58" s="52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</row>
    <row r="59" spans="1:38" ht="24.9" customHeight="1">
      <c r="A59" s="15" t="s">
        <v>97</v>
      </c>
      <c r="B59" s="52"/>
      <c r="C59" s="52"/>
      <c r="D59" s="52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</row>
    <row r="60" spans="1:38" ht="24.9" customHeight="1">
      <c r="A60" s="15" t="s">
        <v>98</v>
      </c>
      <c r="B60" s="52"/>
      <c r="C60" s="52"/>
      <c r="D60" s="52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</row>
    <row r="61" spans="1:38" ht="24.9" customHeight="1">
      <c r="A61" s="15" t="s">
        <v>21</v>
      </c>
      <c r="B61" s="52"/>
      <c r="C61" s="52"/>
      <c r="D61" s="52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</row>
    <row r="62" spans="1:38" ht="24.9" customHeight="1">
      <c r="A62" s="15" t="s">
        <v>22</v>
      </c>
      <c r="B62" s="52"/>
      <c r="C62" s="52"/>
      <c r="D62" s="52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</row>
    <row r="63" spans="1:38" ht="24.9" customHeight="1">
      <c r="A63" s="15" t="s">
        <v>23</v>
      </c>
      <c r="B63" s="52"/>
      <c r="C63" s="52"/>
      <c r="D63" s="52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</row>
    <row r="64" spans="1:38" ht="24.9" customHeight="1">
      <c r="A64" s="15" t="s">
        <v>24</v>
      </c>
      <c r="B64" s="52"/>
      <c r="C64" s="52"/>
      <c r="D64" s="52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</row>
    <row r="65" spans="1:38" ht="24.9" customHeight="1">
      <c r="A65" s="15" t="s">
        <v>25</v>
      </c>
      <c r="B65" s="52"/>
      <c r="C65" s="52"/>
      <c r="D65" s="52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</row>
    <row r="66" spans="1:38" ht="24.9" customHeight="1">
      <c r="A66" s="15" t="s">
        <v>26</v>
      </c>
      <c r="B66" s="52"/>
      <c r="C66" s="52"/>
      <c r="D66" s="52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</row>
    <row r="67" spans="1:38" ht="24.9" customHeight="1">
      <c r="A67" s="15" t="s">
        <v>27</v>
      </c>
      <c r="B67" s="52"/>
      <c r="C67" s="52"/>
      <c r="D67" s="52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</row>
    <row r="68" spans="1:38" ht="24.9" customHeight="1">
      <c r="A68" s="15" t="s">
        <v>28</v>
      </c>
      <c r="B68" s="52"/>
      <c r="C68" s="52"/>
      <c r="D68" s="52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</row>
    <row r="69" spans="1:38" ht="24.9" customHeight="1">
      <c r="A69" s="15" t="s">
        <v>29</v>
      </c>
      <c r="B69" s="52"/>
      <c r="C69" s="52"/>
      <c r="D69" s="52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</row>
    <row r="70" spans="1:38" ht="24.9" customHeight="1">
      <c r="A70" s="15" t="s">
        <v>30</v>
      </c>
      <c r="B70" s="52"/>
      <c r="C70" s="52"/>
      <c r="D70" s="52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</row>
    <row r="71" spans="1:38" ht="24.9" customHeight="1">
      <c r="A71" s="15" t="s">
        <v>31</v>
      </c>
      <c r="B71" s="52"/>
      <c r="C71" s="52"/>
      <c r="D71" s="52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</row>
    <row r="72" spans="1:38" ht="24.9" customHeight="1">
      <c r="A72" s="15" t="s">
        <v>32</v>
      </c>
      <c r="B72" s="52"/>
      <c r="C72" s="52"/>
      <c r="D72" s="52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</row>
    <row r="73" spans="1:38" ht="24.9" customHeight="1">
      <c r="A73" s="15" t="s">
        <v>33</v>
      </c>
      <c r="B73" s="52"/>
      <c r="C73" s="52"/>
      <c r="D73" s="52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</row>
    <row r="74" spans="1:38" ht="24.9" customHeight="1">
      <c r="A74" s="15" t="s">
        <v>34</v>
      </c>
      <c r="B74" s="52"/>
      <c r="C74" s="52"/>
      <c r="D74" s="52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</row>
    <row r="75" spans="1:38" ht="24.9" customHeight="1">
      <c r="A75" s="15" t="s">
        <v>35</v>
      </c>
      <c r="B75" s="52"/>
      <c r="C75" s="52"/>
      <c r="D75" s="52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</row>
    <row r="76" spans="1:38" ht="24.9" customHeight="1">
      <c r="A76" s="6" t="s">
        <v>36</v>
      </c>
      <c r="B76" s="60">
        <f t="shared" ref="B76:D76" si="6">SUM(B77:B81)</f>
        <v>0</v>
      </c>
      <c r="C76" s="60">
        <f t="shared" si="6"/>
        <v>0</v>
      </c>
      <c r="D76" s="60">
        <f t="shared" si="6"/>
        <v>0</v>
      </c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</row>
    <row r="77" spans="1:38" s="8" customFormat="1" ht="24.9" customHeight="1">
      <c r="A77" s="15" t="s">
        <v>37</v>
      </c>
      <c r="B77" s="52"/>
      <c r="C77" s="52"/>
      <c r="D77" s="5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</row>
    <row r="78" spans="1:38" ht="24.9" customHeight="1">
      <c r="A78" s="15" t="s">
        <v>38</v>
      </c>
      <c r="B78" s="52"/>
      <c r="C78" s="52"/>
      <c r="D78" s="52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</row>
    <row r="79" spans="1:38" ht="24.9" customHeight="1">
      <c r="A79" s="15" t="s">
        <v>39</v>
      </c>
      <c r="B79" s="52"/>
      <c r="C79" s="52"/>
      <c r="D79" s="52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</row>
    <row r="80" spans="1:38" ht="24.9" customHeight="1">
      <c r="A80" s="15" t="s">
        <v>40</v>
      </c>
      <c r="B80" s="52"/>
      <c r="C80" s="52"/>
      <c r="D80" s="52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</row>
    <row r="81" spans="1:114" ht="24.9" customHeight="1">
      <c r="A81" s="15" t="s">
        <v>41</v>
      </c>
      <c r="B81" s="52"/>
      <c r="C81" s="52"/>
      <c r="D81" s="52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</row>
    <row r="82" spans="1:114" ht="24.9" customHeight="1">
      <c r="A82" s="6" t="s">
        <v>42</v>
      </c>
      <c r="B82" s="60">
        <f t="shared" ref="B82:D82" si="7">B83+B84+B85+B86+B87+B88+B91+B92+B103</f>
        <v>0</v>
      </c>
      <c r="C82" s="60">
        <f t="shared" si="7"/>
        <v>0</v>
      </c>
      <c r="D82" s="60">
        <f t="shared" si="7"/>
        <v>0</v>
      </c>
      <c r="E82" s="87" t="s">
        <v>135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</row>
    <row r="83" spans="1:114" s="8" customFormat="1" ht="24.9" customHeight="1">
      <c r="A83" s="15" t="s">
        <v>145</v>
      </c>
      <c r="B83" s="52"/>
      <c r="C83" s="52"/>
      <c r="D83" s="5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</row>
    <row r="84" spans="1:114" ht="24.9" customHeight="1">
      <c r="A84" s="15" t="s">
        <v>93</v>
      </c>
      <c r="B84" s="52"/>
      <c r="C84" s="52"/>
      <c r="D84" s="52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</row>
    <row r="85" spans="1:114" ht="24.9" customHeight="1">
      <c r="A85" s="15" t="s">
        <v>43</v>
      </c>
      <c r="B85" s="52"/>
      <c r="C85" s="52"/>
      <c r="D85" s="52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</row>
    <row r="86" spans="1:114" ht="24.9" customHeight="1">
      <c r="A86" s="15" t="s">
        <v>95</v>
      </c>
      <c r="B86" s="52"/>
      <c r="C86" s="52"/>
      <c r="D86" s="52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</row>
    <row r="87" spans="1:114" ht="24.9" customHeight="1">
      <c r="A87" s="15" t="s">
        <v>94</v>
      </c>
      <c r="B87" s="52"/>
      <c r="C87" s="52"/>
      <c r="D87" s="52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</row>
    <row r="88" spans="1:114" s="17" customFormat="1" ht="24.9" customHeight="1">
      <c r="A88" s="29" t="s">
        <v>44</v>
      </c>
      <c r="B88" s="54">
        <f>SUM(B89:B90)</f>
        <v>0</v>
      </c>
      <c r="C88" s="54">
        <f t="shared" ref="C88:D88" si="8">SUM(C89:C90)</f>
        <v>0</v>
      </c>
      <c r="D88" s="54">
        <f t="shared" si="8"/>
        <v>0</v>
      </c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</row>
    <row r="89" spans="1:114" s="30" customFormat="1" ht="24.9" customHeight="1">
      <c r="A89" s="15" t="s">
        <v>99</v>
      </c>
      <c r="B89" s="52"/>
      <c r="C89" s="52"/>
      <c r="D89" s="52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</row>
    <row r="90" spans="1:114" s="30" customFormat="1" ht="24.9" customHeight="1">
      <c r="A90" s="15" t="s">
        <v>100</v>
      </c>
      <c r="B90" s="52"/>
      <c r="C90" s="52"/>
      <c r="D90" s="52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</row>
    <row r="91" spans="1:114" s="30" customFormat="1" ht="24.9" customHeight="1">
      <c r="A91" s="15" t="s">
        <v>45</v>
      </c>
      <c r="B91" s="52"/>
      <c r="C91" s="52"/>
      <c r="D91" s="52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</row>
    <row r="92" spans="1:114" s="30" customFormat="1" ht="24.9" customHeight="1">
      <c r="A92" s="29" t="s">
        <v>46</v>
      </c>
      <c r="B92" s="54">
        <f t="shared" ref="B92:D92" si="9">SUM(B93:B102)</f>
        <v>0</v>
      </c>
      <c r="C92" s="54">
        <f t="shared" si="9"/>
        <v>0</v>
      </c>
      <c r="D92" s="54">
        <f t="shared" si="9"/>
        <v>0</v>
      </c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</row>
    <row r="93" spans="1:114" ht="23.25" customHeight="1">
      <c r="A93" s="15" t="s">
        <v>73</v>
      </c>
      <c r="B93" s="52"/>
      <c r="C93" s="52"/>
      <c r="D93" s="52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</row>
    <row r="94" spans="1:114" ht="23.25" customHeight="1">
      <c r="A94" s="15" t="s">
        <v>76</v>
      </c>
      <c r="B94" s="52"/>
      <c r="C94" s="52"/>
      <c r="D94" s="52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</row>
    <row r="95" spans="1:114" ht="23.25" customHeight="1">
      <c r="A95" s="15" t="s">
        <v>77</v>
      </c>
      <c r="B95" s="52"/>
      <c r="C95" s="52"/>
      <c r="D95" s="52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</row>
    <row r="96" spans="1:114" ht="23.25" customHeight="1">
      <c r="A96" s="15" t="s">
        <v>78</v>
      </c>
      <c r="B96" s="52"/>
      <c r="C96" s="52"/>
      <c r="D96" s="52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</row>
    <row r="97" spans="1:114" ht="23.25" customHeight="1">
      <c r="A97" s="15" t="s">
        <v>79</v>
      </c>
      <c r="B97" s="52"/>
      <c r="C97" s="52"/>
      <c r="D97" s="52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</row>
    <row r="98" spans="1:114" ht="23.25" customHeight="1">
      <c r="A98" s="15" t="s">
        <v>80</v>
      </c>
      <c r="B98" s="52"/>
      <c r="C98" s="52"/>
      <c r="D98" s="52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</row>
    <row r="99" spans="1:114" ht="23.25" customHeight="1">
      <c r="A99" s="15" t="s">
        <v>81</v>
      </c>
      <c r="B99" s="52"/>
      <c r="C99" s="52"/>
      <c r="D99" s="52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</row>
    <row r="100" spans="1:114" ht="23.25" customHeight="1">
      <c r="A100" s="15" t="s">
        <v>82</v>
      </c>
      <c r="B100" s="52"/>
      <c r="C100" s="52"/>
      <c r="D100" s="52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</row>
    <row r="101" spans="1:114" ht="23.25" customHeight="1">
      <c r="A101" s="15" t="s">
        <v>83</v>
      </c>
      <c r="B101" s="52"/>
      <c r="C101" s="52"/>
      <c r="D101" s="52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</row>
    <row r="102" spans="1:114" ht="23.25" customHeight="1">
      <c r="A102" s="15" t="s">
        <v>84</v>
      </c>
      <c r="B102" s="52"/>
      <c r="C102" s="52"/>
      <c r="D102" s="52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</row>
    <row r="103" spans="1:114" ht="24.9" customHeight="1">
      <c r="A103" s="94" t="s">
        <v>146</v>
      </c>
      <c r="B103" s="52"/>
      <c r="C103" s="52"/>
      <c r="D103" s="52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</row>
    <row r="104" spans="1:114" ht="24.9" customHeight="1">
      <c r="A104" s="6" t="s">
        <v>47</v>
      </c>
      <c r="B104" s="54">
        <f>B105+B109+B110+B111+B112</f>
        <v>0</v>
      </c>
      <c r="C104" s="54">
        <f t="shared" ref="C104:D104" si="10">C105+C109+C110+C111+C112</f>
        <v>0</v>
      </c>
      <c r="D104" s="54">
        <f t="shared" si="10"/>
        <v>0</v>
      </c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</row>
    <row r="105" spans="1:114" s="31" customFormat="1" ht="24.9" customHeight="1">
      <c r="A105" s="19" t="s">
        <v>105</v>
      </c>
      <c r="B105" s="84">
        <f>B106+B107-B108</f>
        <v>0</v>
      </c>
      <c r="C105" s="84">
        <f t="shared" ref="C105:D105" si="11">C106+C107-C108</f>
        <v>0</v>
      </c>
      <c r="D105" s="84">
        <f t="shared" si="11"/>
        <v>0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</row>
    <row r="106" spans="1:114" s="81" customFormat="1" ht="24.9" customHeight="1">
      <c r="A106" s="15" t="s">
        <v>101</v>
      </c>
      <c r="B106" s="52"/>
      <c r="C106" s="52"/>
      <c r="D106" s="52"/>
      <c r="E106" s="83" t="s">
        <v>104</v>
      </c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</row>
    <row r="107" spans="1:114" s="81" customFormat="1" ht="24.9" customHeight="1">
      <c r="A107" s="19" t="s">
        <v>102</v>
      </c>
      <c r="B107" s="52"/>
      <c r="C107" s="52"/>
      <c r="D107" s="52"/>
      <c r="E107" s="8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</row>
    <row r="108" spans="1:114" s="81" customFormat="1" ht="24.9" customHeight="1">
      <c r="A108" s="19" t="s">
        <v>103</v>
      </c>
      <c r="B108" s="52"/>
      <c r="C108" s="52"/>
      <c r="D108" s="52"/>
      <c r="E108" s="8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</row>
    <row r="109" spans="1:114" s="30" customFormat="1" ht="24.9" customHeight="1">
      <c r="A109" s="15" t="s">
        <v>48</v>
      </c>
      <c r="B109" s="52"/>
      <c r="C109" s="52"/>
      <c r="D109" s="52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</row>
    <row r="110" spans="1:114" ht="24.9" customHeight="1">
      <c r="A110" s="15" t="s">
        <v>49</v>
      </c>
      <c r="B110" s="52"/>
      <c r="C110" s="52"/>
      <c r="D110" s="52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</row>
    <row r="111" spans="1:114" ht="24.9" customHeight="1">
      <c r="A111" s="15" t="s">
        <v>50</v>
      </c>
      <c r="B111" s="52"/>
      <c r="C111" s="52"/>
      <c r="D111" s="52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</row>
    <row r="112" spans="1:114" ht="24.9" customHeight="1">
      <c r="A112" s="15" t="s">
        <v>51</v>
      </c>
      <c r="B112" s="52"/>
      <c r="C112" s="52"/>
      <c r="D112" s="52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</row>
    <row r="113" spans="1:38" ht="24.9" customHeight="1">
      <c r="A113" s="6" t="s">
        <v>52</v>
      </c>
      <c r="B113" s="54">
        <f>SUM(B114:B115)</f>
        <v>0</v>
      </c>
      <c r="C113" s="54">
        <f>SUM(C114:C115)</f>
        <v>0</v>
      </c>
      <c r="D113" s="54">
        <f>SUM(D114:D115)</f>
        <v>0</v>
      </c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</row>
    <row r="114" spans="1:38" s="8" customFormat="1" ht="24.9" customHeight="1">
      <c r="A114" s="15" t="s">
        <v>147</v>
      </c>
      <c r="B114" s="52"/>
      <c r="C114" s="52"/>
      <c r="D114" s="52"/>
      <c r="E114" s="12" t="s">
        <v>148</v>
      </c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</row>
    <row r="115" spans="1:38" ht="24.9" customHeight="1">
      <c r="A115" s="15" t="s">
        <v>74</v>
      </c>
      <c r="B115" s="52"/>
      <c r="C115" s="52"/>
      <c r="D115" s="52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</row>
    <row r="116" spans="1:38" ht="24.9" customHeight="1">
      <c r="A116" s="6" t="s">
        <v>122</v>
      </c>
      <c r="B116" s="58">
        <f>SUM(B117:B119)</f>
        <v>0</v>
      </c>
      <c r="C116" s="58">
        <f>SUM(C117:C119)</f>
        <v>0</v>
      </c>
      <c r="D116" s="58">
        <f>SUM(D117:D119)</f>
        <v>0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</row>
    <row r="117" spans="1:38" ht="24.9" customHeight="1">
      <c r="A117" s="15" t="s">
        <v>123</v>
      </c>
      <c r="B117" s="52"/>
      <c r="C117" s="52"/>
      <c r="D117" s="52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</row>
    <row r="118" spans="1:38" ht="24.9" customHeight="1">
      <c r="A118" s="15" t="s">
        <v>124</v>
      </c>
      <c r="B118" s="52"/>
      <c r="C118" s="52"/>
      <c r="D118" s="52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</row>
    <row r="119" spans="1:38" ht="24.9" customHeight="1">
      <c r="A119" s="15" t="s">
        <v>125</v>
      </c>
      <c r="B119" s="52"/>
      <c r="C119" s="52"/>
      <c r="D119" s="52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</row>
    <row r="120" spans="1:38" ht="24.9" customHeight="1">
      <c r="A120" s="32" t="s">
        <v>53</v>
      </c>
      <c r="B120" s="61">
        <f>B55+B76+B82+B104+B113+B116</f>
        <v>0</v>
      </c>
      <c r="C120" s="61">
        <f t="shared" ref="C120:D120" si="12">C55+C76+C82+C104+C113+C116</f>
        <v>0</v>
      </c>
      <c r="D120" s="61">
        <f t="shared" si="12"/>
        <v>0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</row>
    <row r="121" spans="1:38" ht="24.9" customHeight="1">
      <c r="A121" s="33" t="s">
        <v>54</v>
      </c>
      <c r="B121" s="62">
        <f>B54+B120</f>
        <v>0</v>
      </c>
      <c r="C121" s="62">
        <f>C54+C120</f>
        <v>0</v>
      </c>
      <c r="D121" s="62">
        <f>D54+D120</f>
        <v>0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</row>
    <row r="122" spans="1:38" ht="24.9" customHeight="1" thickBot="1">
      <c r="A122" s="34" t="s">
        <v>55</v>
      </c>
      <c r="B122" s="63">
        <f>B35-B121</f>
        <v>0</v>
      </c>
      <c r="C122" s="63">
        <f>C35-C121</f>
        <v>0</v>
      </c>
      <c r="D122" s="63">
        <f>D35-D121</f>
        <v>0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</row>
    <row r="123" spans="1:38" ht="24.9" customHeight="1" thickTop="1">
      <c r="A123" s="35"/>
      <c r="B123" s="36"/>
      <c r="C123" s="36"/>
      <c r="D123" s="36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</row>
    <row r="124" spans="1:38" ht="24.9" customHeight="1" thickBot="1">
      <c r="A124" s="37" t="s">
        <v>87</v>
      </c>
      <c r="B124" s="38" t="e">
        <f>B35-#REF!-B121+B114+B115</f>
        <v>#REF!</v>
      </c>
      <c r="C124" s="38" t="e">
        <f>C35-#REF!-C121+C114+C115</f>
        <v>#REF!</v>
      </c>
      <c r="D124" s="38" t="e">
        <f>D35-#REF!-D121+D114+D115</f>
        <v>#REF!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</row>
    <row r="125" spans="1:38" ht="24.9" customHeight="1" thickTop="1">
      <c r="A125" s="39" t="s">
        <v>88</v>
      </c>
      <c r="B125" s="38" t="e">
        <f t="shared" ref="B125:D125" si="13">B124*20/100</f>
        <v>#REF!</v>
      </c>
      <c r="C125" s="38" t="e">
        <f t="shared" si="13"/>
        <v>#REF!</v>
      </c>
      <c r="D125" s="38" t="e">
        <f t="shared" si="13"/>
        <v>#REF!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</row>
    <row r="126" spans="1:38" ht="24.9" customHeight="1">
      <c r="A126" s="39" t="s">
        <v>89</v>
      </c>
      <c r="B126" s="38">
        <f>B115</f>
        <v>0</v>
      </c>
      <c r="C126" s="38">
        <f>C115</f>
        <v>0</v>
      </c>
      <c r="D126" s="38">
        <f>D115</f>
        <v>0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</row>
    <row r="127" spans="1:38" ht="24.9" customHeight="1">
      <c r="A127" s="50" t="s">
        <v>90</v>
      </c>
      <c r="B127" s="51" t="e">
        <f t="shared" ref="B127:D127" si="14">B125-B126</f>
        <v>#REF!</v>
      </c>
      <c r="C127" s="51" t="e">
        <f t="shared" si="14"/>
        <v>#REF!</v>
      </c>
      <c r="D127" s="51" t="e">
        <f t="shared" si="14"/>
        <v>#REF!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</row>
    <row r="128" spans="1:38" ht="24.9" customHeight="1">
      <c r="A128" s="40"/>
      <c r="B128" s="36"/>
      <c r="C128" s="36"/>
      <c r="D128" s="36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</row>
    <row r="129" spans="1:114" ht="22.8">
      <c r="A129" s="41" t="s">
        <v>136</v>
      </c>
      <c r="B129" s="42"/>
      <c r="C129" s="42"/>
      <c r="D129" s="42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</row>
    <row r="130" spans="1:114" ht="22.8">
      <c r="A130" s="43" t="s">
        <v>56</v>
      </c>
      <c r="B130" s="25"/>
      <c r="C130" s="25"/>
      <c r="D130" s="25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</row>
    <row r="131" spans="1:114" ht="22.8">
      <c r="A131" s="43" t="s">
        <v>57</v>
      </c>
      <c r="B131" s="25"/>
      <c r="C131" s="25"/>
      <c r="D131" s="25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</row>
    <row r="132" spans="1:114" ht="22.8">
      <c r="A132" s="43" t="s">
        <v>58</v>
      </c>
      <c r="B132" s="25"/>
      <c r="C132" s="25"/>
      <c r="D132" s="25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</row>
    <row r="133" spans="1:114" ht="22.8">
      <c r="A133" s="44" t="s">
        <v>85</v>
      </c>
      <c r="B133" s="25"/>
      <c r="C133" s="25"/>
      <c r="D133" s="25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</row>
    <row r="134" spans="1:114" ht="22.8">
      <c r="A134" s="44" t="s">
        <v>91</v>
      </c>
      <c r="B134" s="25"/>
      <c r="C134" s="25"/>
      <c r="D134" s="25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</row>
    <row r="135" spans="1:114" ht="22.8">
      <c r="A135" s="43" t="s">
        <v>59</v>
      </c>
      <c r="B135" s="25"/>
      <c r="C135" s="25"/>
      <c r="D135" s="25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</row>
    <row r="136" spans="1:114" ht="23.4" thickBot="1">
      <c r="A136" s="45" t="s">
        <v>60</v>
      </c>
      <c r="B136" s="25"/>
      <c r="C136" s="25"/>
      <c r="D136" s="25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</row>
    <row r="137" spans="1:114" ht="24" thickTop="1" thickBot="1">
      <c r="A137" s="46" t="s">
        <v>61</v>
      </c>
      <c r="B137" s="47"/>
      <c r="C137" s="47"/>
      <c r="D137" s="47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</row>
    <row r="138" spans="1:114" ht="24.9" customHeight="1" thickTop="1"/>
  </sheetData>
  <mergeCells count="4">
    <mergeCell ref="A1:D1"/>
    <mergeCell ref="A3:A4"/>
    <mergeCell ref="B3:D3"/>
    <mergeCell ref="A2:D2"/>
  </mergeCells>
  <pageMargins left="0.65748031500000004" right="0.75" top="0.40748031499999998" bottom="0.196850393700787" header="0.196850393700787" footer="0.196850393700787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แผนรับ-จ่ายรพ.สต. ปี 65</vt:lpstr>
      <vt:lpstr>'แผนรับ-จ่ายรพ.สต. ปี 65'!Print_Area</vt:lpstr>
      <vt:lpstr>'แผนรับ-จ่ายรพ.สต. ปี 65'!Print_Titles</vt:lpstr>
    </vt:vector>
  </TitlesOfParts>
  <Company>Copyright  Master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Sma_tr. New 2009 !!!!</dc:creator>
  <cp:lastModifiedBy>asus</cp:lastModifiedBy>
  <cp:lastPrinted>2018-09-19T13:55:56Z</cp:lastPrinted>
  <dcterms:created xsi:type="dcterms:W3CDTF">2015-08-31T08:30:51Z</dcterms:created>
  <dcterms:modified xsi:type="dcterms:W3CDTF">2022-09-22T05:13:07Z</dcterms:modified>
</cp:coreProperties>
</file>